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Z48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Z39" i="2"/>
  <c r="Y39" i="2"/>
  <c r="X39" i="2"/>
  <c r="W39" i="2"/>
  <c r="W40" i="2" s="1"/>
  <c r="V39" i="2"/>
  <c r="V40" i="2" s="1"/>
  <c r="U39" i="2"/>
  <c r="T39" i="2"/>
  <c r="S39" i="2"/>
  <c r="S40" i="2" s="1"/>
  <c r="R39" i="2"/>
  <c r="R40" i="2" s="1"/>
  <c r="Q39" i="2"/>
  <c r="P39" i="2"/>
  <c r="O39" i="2"/>
  <c r="O40" i="2" s="1"/>
  <c r="N39" i="2"/>
  <c r="N40" i="2" s="1"/>
  <c r="M39" i="2"/>
  <c r="L39" i="2"/>
  <c r="K39" i="2"/>
  <c r="K40" i="2" s="1"/>
  <c r="J39" i="2"/>
  <c r="J40" i="2" s="1"/>
  <c r="I39" i="2"/>
  <c r="H39" i="2"/>
  <c r="G39" i="2"/>
  <c r="G40" i="2" s="1"/>
  <c r="F39" i="2"/>
  <c r="F40" i="2" s="1"/>
  <c r="E39" i="2"/>
  <c r="D39" i="2"/>
  <c r="C39" i="2"/>
  <c r="C40" i="2" s="1"/>
  <c r="V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D40" i="4"/>
  <c r="AA39" i="4"/>
  <c r="Y39" i="4"/>
  <c r="X39" i="4"/>
  <c r="Z39" i="4" s="1"/>
  <c r="W39" i="4"/>
  <c r="V39" i="4"/>
  <c r="U39" i="4"/>
  <c r="T39" i="4"/>
  <c r="T40" i="4" s="1"/>
  <c r="S39" i="4"/>
  <c r="R39" i="4"/>
  <c r="Q39" i="4"/>
  <c r="P39" i="4"/>
  <c r="O39" i="4"/>
  <c r="N39" i="4"/>
  <c r="M39" i="4"/>
  <c r="L39" i="4"/>
  <c r="K39" i="4"/>
  <c r="J39" i="4"/>
  <c r="I39" i="4"/>
  <c r="H39" i="4"/>
  <c r="H40" i="4" s="1"/>
  <c r="G39" i="4"/>
  <c r="F39" i="4"/>
  <c r="E39" i="4"/>
  <c r="D39" i="4"/>
  <c r="C39" i="4"/>
  <c r="N40" i="5"/>
  <c r="AA39" i="5"/>
  <c r="Y39" i="5"/>
  <c r="X39" i="5"/>
  <c r="Z39" i="5" s="1"/>
  <c r="W39" i="5"/>
  <c r="W40" i="5" s="1"/>
  <c r="V39" i="5"/>
  <c r="U39" i="5"/>
  <c r="T39" i="5"/>
  <c r="S39" i="5"/>
  <c r="S40" i="5" s="1"/>
  <c r="R39" i="5"/>
  <c r="Q39" i="5"/>
  <c r="P39" i="5"/>
  <c r="O39" i="5"/>
  <c r="O40" i="5" s="1"/>
  <c r="N39" i="5"/>
  <c r="M39" i="5"/>
  <c r="L39" i="5"/>
  <c r="K39" i="5"/>
  <c r="K40" i="5" s="1"/>
  <c r="J39" i="5"/>
  <c r="I39" i="5"/>
  <c r="H39" i="5"/>
  <c r="G39" i="5"/>
  <c r="G40" i="5" s="1"/>
  <c r="F39" i="5"/>
  <c r="E39" i="5"/>
  <c r="D39" i="5"/>
  <c r="C39" i="5"/>
  <c r="C40" i="5" s="1"/>
  <c r="T40" i="6"/>
  <c r="L40" i="6"/>
  <c r="H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AA40" i="7" s="1"/>
  <c r="Y39" i="7"/>
  <c r="Y40" i="7" s="1"/>
  <c r="X39" i="7"/>
  <c r="Z39" i="7" s="1"/>
  <c r="W39" i="7"/>
  <c r="V39" i="7"/>
  <c r="U39" i="7"/>
  <c r="U40" i="7" s="1"/>
  <c r="T39" i="7"/>
  <c r="S39" i="7"/>
  <c r="R39" i="7"/>
  <c r="Q39" i="7"/>
  <c r="Q40" i="7" s="1"/>
  <c r="P39" i="7"/>
  <c r="O39" i="7"/>
  <c r="N39" i="7"/>
  <c r="M39" i="7"/>
  <c r="M40" i="7" s="1"/>
  <c r="L39" i="7"/>
  <c r="K39" i="7"/>
  <c r="J39" i="7"/>
  <c r="I39" i="7"/>
  <c r="I40" i="7" s="1"/>
  <c r="H39" i="7"/>
  <c r="G39" i="7"/>
  <c r="F39" i="7"/>
  <c r="E39" i="7"/>
  <c r="E40" i="7" s="1"/>
  <c r="D39" i="7"/>
  <c r="C39" i="7"/>
  <c r="X40" i="8"/>
  <c r="D40" i="8"/>
  <c r="AA39" i="8"/>
  <c r="Y39" i="8"/>
  <c r="Y40" i="8" s="1"/>
  <c r="X39" i="8"/>
  <c r="Z39" i="8" s="1"/>
  <c r="W39" i="8"/>
  <c r="V39" i="8"/>
  <c r="U39" i="8"/>
  <c r="U40" i="8" s="1"/>
  <c r="T39" i="8"/>
  <c r="T40" i="8" s="1"/>
  <c r="S39" i="8"/>
  <c r="R39" i="8"/>
  <c r="Q39" i="8"/>
  <c r="Q40" i="8" s="1"/>
  <c r="P39" i="8"/>
  <c r="O39" i="8"/>
  <c r="N39" i="8"/>
  <c r="M39" i="8"/>
  <c r="M40" i="8" s="1"/>
  <c r="L39" i="8"/>
  <c r="K39" i="8"/>
  <c r="J39" i="8"/>
  <c r="I39" i="8"/>
  <c r="I40" i="8" s="1"/>
  <c r="H39" i="8"/>
  <c r="G39" i="8"/>
  <c r="F39" i="8"/>
  <c r="E39" i="8"/>
  <c r="E40" i="8" s="1"/>
  <c r="D39" i="8"/>
  <c r="C39" i="8"/>
  <c r="F40" i="9"/>
  <c r="AA39" i="9"/>
  <c r="Y39" i="9"/>
  <c r="Y40" i="9" s="1"/>
  <c r="X39" i="9"/>
  <c r="Z39" i="9" s="1"/>
  <c r="W39" i="9"/>
  <c r="W40" i="9" s="1"/>
  <c r="V39" i="9"/>
  <c r="U39" i="9"/>
  <c r="U40" i="9" s="1"/>
  <c r="T39" i="9"/>
  <c r="S39" i="9"/>
  <c r="S40" i="9" s="1"/>
  <c r="R39" i="9"/>
  <c r="Q39" i="9"/>
  <c r="Q40" i="9" s="1"/>
  <c r="P39" i="9"/>
  <c r="O39" i="9"/>
  <c r="O40" i="9" s="1"/>
  <c r="N39" i="9"/>
  <c r="M39" i="9"/>
  <c r="M40" i="9" s="1"/>
  <c r="L39" i="9"/>
  <c r="K39" i="9"/>
  <c r="K40" i="9" s="1"/>
  <c r="J39" i="9"/>
  <c r="I39" i="9"/>
  <c r="I40" i="9" s="1"/>
  <c r="H39" i="9"/>
  <c r="G39" i="9"/>
  <c r="G40" i="9" s="1"/>
  <c r="F39" i="9"/>
  <c r="E39" i="9"/>
  <c r="E40" i="9" s="1"/>
  <c r="D39" i="9"/>
  <c r="C39" i="9"/>
  <c r="C40" i="9" s="1"/>
  <c r="L40" i="10"/>
  <c r="H40" i="10"/>
  <c r="AA39" i="10"/>
  <c r="Z39" i="10"/>
  <c r="Y39" i="10"/>
  <c r="Y40" i="10" s="1"/>
  <c r="X39" i="10"/>
  <c r="W39" i="10"/>
  <c r="V39" i="10"/>
  <c r="V40" i="10" s="1"/>
  <c r="U39" i="10"/>
  <c r="U40" i="10" s="1"/>
  <c r="T39" i="10"/>
  <c r="S39" i="10"/>
  <c r="R39" i="10"/>
  <c r="R40" i="10" s="1"/>
  <c r="Q39" i="10"/>
  <c r="Q40" i="10" s="1"/>
  <c r="P39" i="10"/>
  <c r="O39" i="10"/>
  <c r="N39" i="10"/>
  <c r="N40" i="10" s="1"/>
  <c r="M39" i="10"/>
  <c r="M40" i="10" s="1"/>
  <c r="L39" i="10"/>
  <c r="K39" i="10"/>
  <c r="J39" i="10"/>
  <c r="J40" i="10" s="1"/>
  <c r="I39" i="10"/>
  <c r="I40" i="10" s="1"/>
  <c r="H39" i="10"/>
  <c r="G39" i="10"/>
  <c r="F39" i="10"/>
  <c r="F40" i="10" s="1"/>
  <c r="E39" i="10"/>
  <c r="E40" i="10" s="1"/>
  <c r="D39" i="10"/>
  <c r="C39" i="10"/>
  <c r="V40" i="11"/>
  <c r="R40" i="11"/>
  <c r="J40" i="11"/>
  <c r="F40" i="11"/>
  <c r="AA39" i="11"/>
  <c r="Y39" i="11"/>
  <c r="X39" i="11"/>
  <c r="W39" i="11"/>
  <c r="W40" i="11" s="1"/>
  <c r="V39" i="11"/>
  <c r="U39" i="11"/>
  <c r="T39" i="11"/>
  <c r="T40" i="11" s="1"/>
  <c r="S39" i="11"/>
  <c r="S40" i="11" s="1"/>
  <c r="R39" i="11"/>
  <c r="Q39" i="11"/>
  <c r="P39" i="11"/>
  <c r="P40" i="11" s="1"/>
  <c r="O39" i="11"/>
  <c r="N39" i="11"/>
  <c r="M39" i="11"/>
  <c r="L39" i="11"/>
  <c r="L40" i="11" s="1"/>
  <c r="K39" i="11"/>
  <c r="K40" i="11" s="1"/>
  <c r="J39" i="11"/>
  <c r="I39" i="11"/>
  <c r="H39" i="11"/>
  <c r="H40" i="11" s="1"/>
  <c r="G39" i="11"/>
  <c r="F39" i="11"/>
  <c r="E39" i="11"/>
  <c r="D39" i="11"/>
  <c r="D40" i="11" s="1"/>
  <c r="C39" i="11"/>
  <c r="C40" i="11" s="1"/>
  <c r="D40" i="12"/>
  <c r="AA39" i="12"/>
  <c r="Y39" i="12"/>
  <c r="X39" i="12"/>
  <c r="Z39" i="12" s="1"/>
  <c r="W39" i="12"/>
  <c r="V39" i="12"/>
  <c r="V40" i="12" s="1"/>
  <c r="U39" i="12"/>
  <c r="T39" i="12"/>
  <c r="S39" i="12"/>
  <c r="R39" i="12"/>
  <c r="R40" i="12" s="1"/>
  <c r="Q39" i="12"/>
  <c r="P39" i="12"/>
  <c r="O39" i="12"/>
  <c r="N39" i="12"/>
  <c r="N40" i="12" s="1"/>
  <c r="M39" i="12"/>
  <c r="L39" i="12"/>
  <c r="K39" i="12"/>
  <c r="J39" i="12"/>
  <c r="J40" i="12" s="1"/>
  <c r="I39" i="12"/>
  <c r="H39" i="12"/>
  <c r="G39" i="12"/>
  <c r="F39" i="12"/>
  <c r="F40" i="12" s="1"/>
  <c r="E39" i="12"/>
  <c r="D39" i="12"/>
  <c r="C39" i="12"/>
  <c r="AA40" i="13"/>
  <c r="R40" i="13"/>
  <c r="J40" i="13"/>
  <c r="F40" i="13"/>
  <c r="AA39" i="13"/>
  <c r="Y39" i="13"/>
  <c r="X39" i="13"/>
  <c r="Z39" i="13" s="1"/>
  <c r="W39" i="13"/>
  <c r="V39" i="13"/>
  <c r="U39" i="13"/>
  <c r="T39" i="13"/>
  <c r="T40" i="13" s="1"/>
  <c r="S39" i="13"/>
  <c r="R39" i="13"/>
  <c r="Q39" i="13"/>
  <c r="P39" i="13"/>
  <c r="O39" i="13"/>
  <c r="N39" i="13"/>
  <c r="M39" i="13"/>
  <c r="L39" i="13"/>
  <c r="L40" i="13" s="1"/>
  <c r="K39" i="13"/>
  <c r="J39" i="13"/>
  <c r="I39" i="13"/>
  <c r="H39" i="13"/>
  <c r="H40" i="13" s="1"/>
  <c r="G39" i="13"/>
  <c r="F39" i="13"/>
  <c r="E39" i="13"/>
  <c r="D39" i="13"/>
  <c r="D40" i="13" s="1"/>
  <c r="C39" i="13"/>
  <c r="T40" i="14"/>
  <c r="H40" i="14"/>
  <c r="E40" i="14"/>
  <c r="AA39" i="14"/>
  <c r="Z39" i="14"/>
  <c r="Y39" i="14"/>
  <c r="X39" i="14"/>
  <c r="W39" i="14"/>
  <c r="V39" i="14"/>
  <c r="V40" i="14" s="1"/>
  <c r="U39" i="14"/>
  <c r="T39" i="14"/>
  <c r="S39" i="14"/>
  <c r="R39" i="14"/>
  <c r="R40" i="14" s="1"/>
  <c r="Q39" i="14"/>
  <c r="P39" i="14"/>
  <c r="O39" i="14"/>
  <c r="N39" i="14"/>
  <c r="N40" i="14" s="1"/>
  <c r="M39" i="14"/>
  <c r="L39" i="14"/>
  <c r="K39" i="14"/>
  <c r="J39" i="14"/>
  <c r="J40" i="14" s="1"/>
  <c r="I39" i="14"/>
  <c r="H39" i="14"/>
  <c r="G39" i="14"/>
  <c r="F39" i="14"/>
  <c r="F40" i="14" s="1"/>
  <c r="E39" i="14"/>
  <c r="D39" i="14"/>
  <c r="C39" i="14"/>
  <c r="W40" i="15"/>
  <c r="O40" i="15"/>
  <c r="N40" i="15"/>
  <c r="G40" i="15"/>
  <c r="AA39" i="15"/>
  <c r="AA40" i="15" s="1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F40" i="15" s="1"/>
  <c r="E39" i="15"/>
  <c r="D39" i="15"/>
  <c r="C39" i="15"/>
  <c r="AA39" i="16"/>
  <c r="Y39" i="16"/>
  <c r="X39" i="16"/>
  <c r="W39" i="16"/>
  <c r="W40" i="16" s="1"/>
  <c r="V39" i="16"/>
  <c r="U39" i="16"/>
  <c r="T39" i="16"/>
  <c r="T40" i="16" s="1"/>
  <c r="S39" i="16"/>
  <c r="S40" i="16" s="1"/>
  <c r="R39" i="16"/>
  <c r="Q39" i="16"/>
  <c r="P39" i="16"/>
  <c r="P40" i="16" s="1"/>
  <c r="O39" i="16"/>
  <c r="O40" i="16" s="1"/>
  <c r="N39" i="16"/>
  <c r="M39" i="16"/>
  <c r="L39" i="16"/>
  <c r="L40" i="16" s="1"/>
  <c r="K39" i="16"/>
  <c r="K40" i="16" s="1"/>
  <c r="J39" i="16"/>
  <c r="I39" i="16"/>
  <c r="H39" i="16"/>
  <c r="H40" i="16" s="1"/>
  <c r="G39" i="16"/>
  <c r="G40" i="16" s="1"/>
  <c r="F39" i="16"/>
  <c r="E39" i="16"/>
  <c r="D39" i="16"/>
  <c r="D40" i="16" s="1"/>
  <c r="C39" i="16"/>
  <c r="C40" i="16" s="1"/>
  <c r="S40" i="17"/>
  <c r="O40" i="17"/>
  <c r="G40" i="17"/>
  <c r="AA39" i="17"/>
  <c r="Y39" i="17"/>
  <c r="X39" i="17"/>
  <c r="Z39" i="17" s="1"/>
  <c r="W39" i="17"/>
  <c r="V39" i="17"/>
  <c r="U39" i="17"/>
  <c r="T39" i="17"/>
  <c r="T40" i="17" s="1"/>
  <c r="S39" i="17"/>
  <c r="R39" i="17"/>
  <c r="Q39" i="17"/>
  <c r="P39" i="17"/>
  <c r="P40" i="17" s="1"/>
  <c r="O39" i="17"/>
  <c r="N39" i="17"/>
  <c r="M39" i="17"/>
  <c r="L39" i="17"/>
  <c r="L40" i="17" s="1"/>
  <c r="K39" i="17"/>
  <c r="J39" i="17"/>
  <c r="I39" i="17"/>
  <c r="H39" i="17"/>
  <c r="H40" i="17" s="1"/>
  <c r="G39" i="17"/>
  <c r="F39" i="17"/>
  <c r="E39" i="17"/>
  <c r="D39" i="17"/>
  <c r="D40" i="17" s="1"/>
  <c r="C39" i="17"/>
  <c r="Q40" i="18"/>
  <c r="E40" i="18"/>
  <c r="AA39" i="18"/>
  <c r="AA40" i="18" s="1"/>
  <c r="Y39" i="18"/>
  <c r="X39" i="18"/>
  <c r="W39" i="18"/>
  <c r="W40" i="18" s="1"/>
  <c r="V39" i="18"/>
  <c r="U39" i="18"/>
  <c r="T39" i="18"/>
  <c r="T40" i="18" s="1"/>
  <c r="S39" i="18"/>
  <c r="S40" i="18" s="1"/>
  <c r="R39" i="18"/>
  <c r="Q39" i="18"/>
  <c r="P39" i="18"/>
  <c r="P40" i="18" s="1"/>
  <c r="O39" i="18"/>
  <c r="O40" i="18" s="1"/>
  <c r="N39" i="18"/>
  <c r="M39" i="18"/>
  <c r="L39" i="18"/>
  <c r="L40" i="18" s="1"/>
  <c r="K39" i="18"/>
  <c r="K40" i="18" s="1"/>
  <c r="J39" i="18"/>
  <c r="I39" i="18"/>
  <c r="H39" i="18"/>
  <c r="H40" i="18" s="1"/>
  <c r="G39" i="18"/>
  <c r="G40" i="18" s="1"/>
  <c r="F39" i="18"/>
  <c r="E39" i="18"/>
  <c r="D39" i="18"/>
  <c r="D40" i="18" s="1"/>
  <c r="C39" i="18"/>
  <c r="C40" i="18" s="1"/>
  <c r="AA39" i="19"/>
  <c r="Y39" i="19"/>
  <c r="X39" i="19"/>
  <c r="Z39" i="19" s="1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J39" i="19"/>
  <c r="J40" i="19" s="1"/>
  <c r="I39" i="19"/>
  <c r="H39" i="19"/>
  <c r="G39" i="19"/>
  <c r="F39" i="19"/>
  <c r="F40" i="19" s="1"/>
  <c r="E39" i="19"/>
  <c r="D39" i="19"/>
  <c r="C39" i="19"/>
  <c r="AA39" i="20"/>
  <c r="Z39" i="20"/>
  <c r="Y39" i="20"/>
  <c r="Y40" i="20" s="1"/>
  <c r="X39" i="20"/>
  <c r="W39" i="20"/>
  <c r="V39" i="20"/>
  <c r="V40" i="20" s="1"/>
  <c r="U39" i="20"/>
  <c r="T39" i="20"/>
  <c r="S39" i="20"/>
  <c r="R39" i="20"/>
  <c r="R40" i="20" s="1"/>
  <c r="Q39" i="20"/>
  <c r="Q40" i="20" s="1"/>
  <c r="P39" i="20"/>
  <c r="O39" i="20"/>
  <c r="N39" i="20"/>
  <c r="N40" i="20" s="1"/>
  <c r="M39" i="20"/>
  <c r="M40" i="20" s="1"/>
  <c r="L39" i="20"/>
  <c r="K39" i="20"/>
  <c r="J39" i="20"/>
  <c r="J40" i="20" s="1"/>
  <c r="I39" i="20"/>
  <c r="I40" i="20" s="1"/>
  <c r="H39" i="20"/>
  <c r="G39" i="20"/>
  <c r="F39" i="20"/>
  <c r="F40" i="20" s="1"/>
  <c r="E39" i="20"/>
  <c r="D39" i="20"/>
  <c r="C39" i="20"/>
  <c r="AA40" i="21"/>
  <c r="AA39" i="21"/>
  <c r="Y39" i="21"/>
  <c r="Y40" i="21" s="1"/>
  <c r="X39" i="21"/>
  <c r="Z39" i="21" s="1"/>
  <c r="W39" i="21"/>
  <c r="V39" i="21"/>
  <c r="U39" i="21"/>
  <c r="U40" i="21" s="1"/>
  <c r="T39" i="21"/>
  <c r="T40" i="21" s="1"/>
  <c r="S39" i="21"/>
  <c r="R39" i="21"/>
  <c r="Q39" i="21"/>
  <c r="Q40" i="21" s="1"/>
  <c r="P39" i="21"/>
  <c r="P40" i="21" s="1"/>
  <c r="O39" i="21"/>
  <c r="N39" i="21"/>
  <c r="M39" i="21"/>
  <c r="M40" i="21" s="1"/>
  <c r="L39" i="21"/>
  <c r="L40" i="21" s="1"/>
  <c r="K39" i="21"/>
  <c r="J39" i="21"/>
  <c r="I39" i="21"/>
  <c r="I40" i="21" s="1"/>
  <c r="H39" i="21"/>
  <c r="H40" i="21" s="1"/>
  <c r="G39" i="21"/>
  <c r="F39" i="21"/>
  <c r="E39" i="21"/>
  <c r="E40" i="21" s="1"/>
  <c r="D39" i="21"/>
  <c r="D40" i="21" s="1"/>
  <c r="C39" i="21"/>
  <c r="U40" i="22"/>
  <c r="Q40" i="22"/>
  <c r="E40" i="22"/>
  <c r="AA39" i="22"/>
  <c r="AA40" i="22" s="1"/>
  <c r="Y39" i="22"/>
  <c r="Y40" i="22" s="1"/>
  <c r="X39" i="22"/>
  <c r="W39" i="22"/>
  <c r="V39" i="22"/>
  <c r="U39" i="22"/>
  <c r="T39" i="22"/>
  <c r="T40" i="22" s="1"/>
  <c r="S39" i="22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I40" i="22" s="1"/>
  <c r="H39" i="22"/>
  <c r="H40" i="22" s="1"/>
  <c r="G39" i="22"/>
  <c r="F39" i="22"/>
  <c r="E39" i="22"/>
  <c r="D39" i="22"/>
  <c r="D40" i="22" s="1"/>
  <c r="C39" i="22"/>
  <c r="AA39" i="23"/>
  <c r="Y39" i="23"/>
  <c r="X39" i="23"/>
  <c r="Z39" i="23" s="1"/>
  <c r="W39" i="23"/>
  <c r="V39" i="23"/>
  <c r="V40" i="23" s="1"/>
  <c r="U39" i="23"/>
  <c r="T39" i="23"/>
  <c r="S39" i="23"/>
  <c r="R39" i="23"/>
  <c r="R40" i="23" s="1"/>
  <c r="Q39" i="23"/>
  <c r="P39" i="23"/>
  <c r="O39" i="23"/>
  <c r="N39" i="23"/>
  <c r="N40" i="23" s="1"/>
  <c r="M39" i="23"/>
  <c r="L39" i="23"/>
  <c r="K39" i="23"/>
  <c r="J39" i="23"/>
  <c r="J40" i="23" s="1"/>
  <c r="I39" i="23"/>
  <c r="H39" i="23"/>
  <c r="G39" i="23"/>
  <c r="F39" i="23"/>
  <c r="F40" i="23" s="1"/>
  <c r="E39" i="23"/>
  <c r="D39" i="23"/>
  <c r="C39" i="23"/>
  <c r="AA39" i="24"/>
  <c r="AA40" i="24" s="1"/>
  <c r="Z39" i="24"/>
  <c r="Y39" i="24"/>
  <c r="Y40" i="24" s="1"/>
  <c r="X39" i="24"/>
  <c r="W39" i="24"/>
  <c r="V39" i="24"/>
  <c r="V40" i="24" s="1"/>
  <c r="U39" i="24"/>
  <c r="T39" i="24"/>
  <c r="S39" i="24"/>
  <c r="R39" i="24"/>
  <c r="R40" i="24" s="1"/>
  <c r="Q39" i="24"/>
  <c r="P39" i="24"/>
  <c r="O39" i="24"/>
  <c r="N39" i="24"/>
  <c r="N40" i="24" s="1"/>
  <c r="M39" i="24"/>
  <c r="M40" i="24" s="1"/>
  <c r="L39" i="24"/>
  <c r="K39" i="24"/>
  <c r="J39" i="24"/>
  <c r="J40" i="24" s="1"/>
  <c r="I39" i="24"/>
  <c r="I40" i="24" s="1"/>
  <c r="H39" i="24"/>
  <c r="G39" i="24"/>
  <c r="F39" i="24"/>
  <c r="F40" i="24" s="1"/>
  <c r="E39" i="24"/>
  <c r="D39" i="24"/>
  <c r="C39" i="24"/>
  <c r="AA40" i="1"/>
  <c r="AA39" i="1"/>
  <c r="Y39" i="1"/>
  <c r="Y40" i="1" s="1"/>
  <c r="X39" i="1"/>
  <c r="Z39" i="1" s="1"/>
  <c r="W39" i="1"/>
  <c r="V39" i="1"/>
  <c r="V40" i="1" s="1"/>
  <c r="U39" i="1"/>
  <c r="U40" i="1" s="1"/>
  <c r="T39" i="1"/>
  <c r="S39" i="1"/>
  <c r="R39" i="1"/>
  <c r="R40" i="1" s="1"/>
  <c r="Q39" i="1"/>
  <c r="Q40" i="1" s="1"/>
  <c r="P39" i="1"/>
  <c r="O39" i="1"/>
  <c r="N39" i="1"/>
  <c r="N40" i="1" s="1"/>
  <c r="M39" i="1"/>
  <c r="M40" i="1" s="1"/>
  <c r="L39" i="1"/>
  <c r="K39" i="1"/>
  <c r="J39" i="1"/>
  <c r="J40" i="1" s="1"/>
  <c r="I39" i="1"/>
  <c r="I40" i="1" s="1"/>
  <c r="H39" i="1"/>
  <c r="G39" i="1"/>
  <c r="F39" i="1"/>
  <c r="F40" i="1" s="1"/>
  <c r="E39" i="1"/>
  <c r="E40" i="1" s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Z34" i="3"/>
  <c r="Y34" i="3"/>
  <c r="X34" i="3"/>
  <c r="W34" i="3"/>
  <c r="V34" i="3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L40" i="4" s="1"/>
  <c r="K34" i="4"/>
  <c r="J34" i="4"/>
  <c r="I34" i="4"/>
  <c r="H34" i="4"/>
  <c r="G34" i="4"/>
  <c r="F34" i="4"/>
  <c r="E34" i="4"/>
  <c r="D34" i="4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P40" i="6" s="1"/>
  <c r="O34" i="6"/>
  <c r="N34" i="6"/>
  <c r="M34" i="6"/>
  <c r="L34" i="6"/>
  <c r="K34" i="6"/>
  <c r="J34" i="6"/>
  <c r="I34" i="6"/>
  <c r="H34" i="6"/>
  <c r="G34" i="6"/>
  <c r="F34" i="6"/>
  <c r="E34" i="6"/>
  <c r="D34" i="6"/>
  <c r="D40" i="6" s="1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K34" i="10"/>
  <c r="J34" i="10"/>
  <c r="I34" i="10"/>
  <c r="H34" i="10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N40" i="11" s="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Q34" i="13"/>
  <c r="P34" i="13"/>
  <c r="P40" i="13" s="1"/>
  <c r="O34" i="13"/>
  <c r="O40" i="13" s="1"/>
  <c r="N34" i="13"/>
  <c r="N40" i="13" s="1"/>
  <c r="M34" i="13"/>
  <c r="L34" i="13"/>
  <c r="K34" i="13"/>
  <c r="K40" i="13" s="1"/>
  <c r="J34" i="13"/>
  <c r="I34" i="13"/>
  <c r="H34" i="13"/>
  <c r="G34" i="13"/>
  <c r="F34" i="13"/>
  <c r="E34" i="13"/>
  <c r="D34" i="13"/>
  <c r="C34" i="13"/>
  <c r="AA34" i="14"/>
  <c r="Y34" i="14"/>
  <c r="X34" i="14"/>
  <c r="W34" i="14"/>
  <c r="V34" i="14"/>
  <c r="U34" i="14"/>
  <c r="U40" i="14" s="1"/>
  <c r="T34" i="14"/>
  <c r="S34" i="14"/>
  <c r="R34" i="14"/>
  <c r="Q34" i="14"/>
  <c r="P34" i="14"/>
  <c r="P40" i="14" s="1"/>
  <c r="O34" i="14"/>
  <c r="N34" i="14"/>
  <c r="M34" i="14"/>
  <c r="M40" i="14" s="1"/>
  <c r="L34" i="14"/>
  <c r="L40" i="14" s="1"/>
  <c r="K34" i="14"/>
  <c r="J34" i="14"/>
  <c r="I34" i="14"/>
  <c r="H34" i="14"/>
  <c r="G34" i="14"/>
  <c r="F34" i="14"/>
  <c r="E34" i="14"/>
  <c r="D34" i="14"/>
  <c r="D40" i="14" s="1"/>
  <c r="C34" i="14"/>
  <c r="AA34" i="15"/>
  <c r="Y34" i="15"/>
  <c r="X34" i="15"/>
  <c r="W34" i="15"/>
  <c r="V34" i="15"/>
  <c r="V40" i="15" s="1"/>
  <c r="U34" i="15"/>
  <c r="T34" i="15"/>
  <c r="S34" i="15"/>
  <c r="S40" i="15" s="1"/>
  <c r="R34" i="15"/>
  <c r="R40" i="15" s="1"/>
  <c r="Q34" i="15"/>
  <c r="P34" i="15"/>
  <c r="O34" i="15"/>
  <c r="N34" i="15"/>
  <c r="M34" i="15"/>
  <c r="L34" i="15"/>
  <c r="K34" i="15"/>
  <c r="K40" i="15" s="1"/>
  <c r="J34" i="15"/>
  <c r="J40" i="15" s="1"/>
  <c r="I34" i="15"/>
  <c r="H34" i="15"/>
  <c r="G34" i="15"/>
  <c r="F34" i="15"/>
  <c r="E34" i="15"/>
  <c r="D34" i="15"/>
  <c r="C34" i="15"/>
  <c r="C40" i="15" s="1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Z34" i="17" s="1"/>
  <c r="W34" i="17"/>
  <c r="W40" i="17" s="1"/>
  <c r="V34" i="17"/>
  <c r="U34" i="17"/>
  <c r="T34" i="17"/>
  <c r="S34" i="17"/>
  <c r="R34" i="17"/>
  <c r="Q34" i="17"/>
  <c r="P34" i="17"/>
  <c r="O34" i="17"/>
  <c r="N34" i="17"/>
  <c r="M34" i="17"/>
  <c r="L34" i="17"/>
  <c r="K34" i="17"/>
  <c r="K40" i="17" s="1"/>
  <c r="J34" i="17"/>
  <c r="I34" i="17"/>
  <c r="H34" i="17"/>
  <c r="G34" i="17"/>
  <c r="F34" i="17"/>
  <c r="E34" i="17"/>
  <c r="D34" i="17"/>
  <c r="C34" i="17"/>
  <c r="C40" i="17" s="1"/>
  <c r="AA34" i="18"/>
  <c r="Z34" i="18"/>
  <c r="Y34" i="18"/>
  <c r="Y40" i="18" s="1"/>
  <c r="X34" i="18"/>
  <c r="W34" i="18"/>
  <c r="V34" i="18"/>
  <c r="U34" i="18"/>
  <c r="U40" i="18" s="1"/>
  <c r="T34" i="18"/>
  <c r="S34" i="18"/>
  <c r="R34" i="18"/>
  <c r="Q34" i="18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E34" i="18"/>
  <c r="D34" i="18"/>
  <c r="C34" i="18"/>
  <c r="AA34" i="19"/>
  <c r="AA40" i="19" s="1"/>
  <c r="Z34" i="19"/>
  <c r="Y34" i="19"/>
  <c r="X34" i="19"/>
  <c r="W34" i="19"/>
  <c r="W40" i="19" s="1"/>
  <c r="V34" i="19"/>
  <c r="U34" i="19"/>
  <c r="T34" i="19"/>
  <c r="S34" i="19"/>
  <c r="S40" i="19" s="1"/>
  <c r="R34" i="19"/>
  <c r="Q34" i="19"/>
  <c r="P34" i="19"/>
  <c r="O34" i="19"/>
  <c r="O40" i="19" s="1"/>
  <c r="N34" i="19"/>
  <c r="M34" i="19"/>
  <c r="L34" i="19"/>
  <c r="K34" i="19"/>
  <c r="K40" i="19" s="1"/>
  <c r="J34" i="19"/>
  <c r="I34" i="19"/>
  <c r="H34" i="19"/>
  <c r="G34" i="19"/>
  <c r="G40" i="19" s="1"/>
  <c r="F34" i="19"/>
  <c r="E34" i="19"/>
  <c r="D34" i="19"/>
  <c r="C34" i="19"/>
  <c r="C40" i="19" s="1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M40" i="22" s="1"/>
  <c r="L34" i="22"/>
  <c r="K34" i="22"/>
  <c r="J34" i="22"/>
  <c r="I34" i="22"/>
  <c r="H34" i="22"/>
  <c r="G34" i="22"/>
  <c r="F34" i="22"/>
  <c r="E34" i="22"/>
  <c r="D34" i="22"/>
  <c r="C34" i="22"/>
  <c r="AA34" i="23"/>
  <c r="AA40" i="23" s="1"/>
  <c r="Y34" i="23"/>
  <c r="X34" i="23"/>
  <c r="Z34" i="23" s="1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Y34" i="24"/>
  <c r="X34" i="24"/>
  <c r="Z34" i="24" s="1"/>
  <c r="W34" i="24"/>
  <c r="V34" i="24"/>
  <c r="U34" i="24"/>
  <c r="U40" i="24" s="1"/>
  <c r="T34" i="24"/>
  <c r="S34" i="24"/>
  <c r="R34" i="24"/>
  <c r="Q34" i="24"/>
  <c r="Q40" i="24" s="1"/>
  <c r="P34" i="24"/>
  <c r="O34" i="24"/>
  <c r="N34" i="24"/>
  <c r="M34" i="24"/>
  <c r="L34" i="24"/>
  <c r="K34" i="24"/>
  <c r="J34" i="24"/>
  <c r="I34" i="24"/>
  <c r="H34" i="24"/>
  <c r="G34" i="24"/>
  <c r="F34" i="24"/>
  <c r="E34" i="24"/>
  <c r="E40" i="24" s="1"/>
  <c r="D34" i="24"/>
  <c r="C34" i="24"/>
  <c r="AA34" i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AA25" i="2" s="1"/>
  <c r="AA42" i="2" s="1"/>
  <c r="Z24" i="2"/>
  <c r="Y24" i="2"/>
  <c r="X24" i="2"/>
  <c r="W24" i="2"/>
  <c r="W25" i="2" s="1"/>
  <c r="W42" i="2" s="1"/>
  <c r="V24" i="2"/>
  <c r="V25" i="2" s="1"/>
  <c r="U24" i="2"/>
  <c r="T24" i="2"/>
  <c r="S24" i="2"/>
  <c r="S25" i="2" s="1"/>
  <c r="S42" i="2" s="1"/>
  <c r="R24" i="2"/>
  <c r="R25" i="2" s="1"/>
  <c r="Q24" i="2"/>
  <c r="P24" i="2"/>
  <c r="O24" i="2"/>
  <c r="O25" i="2" s="1"/>
  <c r="O42" i="2" s="1"/>
  <c r="N24" i="2"/>
  <c r="N25" i="2" s="1"/>
  <c r="M24" i="2"/>
  <c r="L24" i="2"/>
  <c r="K24" i="2"/>
  <c r="K25" i="2" s="1"/>
  <c r="K42" i="2" s="1"/>
  <c r="J24" i="2"/>
  <c r="J25" i="2" s="1"/>
  <c r="I24" i="2"/>
  <c r="H24" i="2"/>
  <c r="G24" i="2"/>
  <c r="G25" i="2" s="1"/>
  <c r="G42" i="2" s="1"/>
  <c r="F24" i="2"/>
  <c r="F25" i="2" s="1"/>
  <c r="E24" i="2"/>
  <c r="D24" i="2"/>
  <c r="C24" i="2"/>
  <c r="C25" i="2" s="1"/>
  <c r="C42" i="2" s="1"/>
  <c r="AA25" i="3"/>
  <c r="L25" i="3"/>
  <c r="AA24" i="3"/>
  <c r="Y24" i="3"/>
  <c r="X24" i="3"/>
  <c r="Z24" i="3" s="1"/>
  <c r="W24" i="3"/>
  <c r="W25" i="3" s="1"/>
  <c r="V24" i="3"/>
  <c r="U24" i="3"/>
  <c r="T24" i="3"/>
  <c r="S24" i="3"/>
  <c r="S25" i="3" s="1"/>
  <c r="R24" i="3"/>
  <c r="Q24" i="3"/>
  <c r="P24" i="3"/>
  <c r="O24" i="3"/>
  <c r="O25" i="3" s="1"/>
  <c r="N24" i="3"/>
  <c r="M24" i="3"/>
  <c r="L24" i="3"/>
  <c r="K24" i="3"/>
  <c r="K25" i="3" s="1"/>
  <c r="J24" i="3"/>
  <c r="I24" i="3"/>
  <c r="H24" i="3"/>
  <c r="G24" i="3"/>
  <c r="G25" i="3" s="1"/>
  <c r="F24" i="3"/>
  <c r="E24" i="3"/>
  <c r="D24" i="3"/>
  <c r="D25" i="3" s="1"/>
  <c r="C24" i="3"/>
  <c r="C25" i="3" s="1"/>
  <c r="AA24" i="4"/>
  <c r="Y24" i="4"/>
  <c r="X24" i="4"/>
  <c r="W24" i="4"/>
  <c r="W25" i="4" s="1"/>
  <c r="V24" i="4"/>
  <c r="U24" i="4"/>
  <c r="T24" i="4"/>
  <c r="T25" i="4" s="1"/>
  <c r="S24" i="4"/>
  <c r="S25" i="4" s="1"/>
  <c r="R24" i="4"/>
  <c r="Q24" i="4"/>
  <c r="P24" i="4"/>
  <c r="P25" i="4" s="1"/>
  <c r="O24" i="4"/>
  <c r="O25" i="4" s="1"/>
  <c r="N24" i="4"/>
  <c r="M24" i="4"/>
  <c r="L24" i="4"/>
  <c r="L25" i="4" s="1"/>
  <c r="K24" i="4"/>
  <c r="K25" i="4" s="1"/>
  <c r="J24" i="4"/>
  <c r="I24" i="4"/>
  <c r="H24" i="4"/>
  <c r="H25" i="4" s="1"/>
  <c r="H42" i="4" s="1"/>
  <c r="G24" i="4"/>
  <c r="G25" i="4" s="1"/>
  <c r="F24" i="4"/>
  <c r="E24" i="4"/>
  <c r="D24" i="4"/>
  <c r="D25" i="4" s="1"/>
  <c r="D42" i="4" s="1"/>
  <c r="C24" i="4"/>
  <c r="C25" i="4" s="1"/>
  <c r="G25" i="5"/>
  <c r="G42" i="5" s="1"/>
  <c r="AA24" i="5"/>
  <c r="Y24" i="5"/>
  <c r="X24" i="5"/>
  <c r="Z24" i="5" s="1"/>
  <c r="W24" i="5"/>
  <c r="V24" i="5"/>
  <c r="U24" i="5"/>
  <c r="T24" i="5"/>
  <c r="T25" i="5" s="1"/>
  <c r="S24" i="5"/>
  <c r="R24" i="5"/>
  <c r="Q24" i="5"/>
  <c r="P24" i="5"/>
  <c r="P25" i="5" s="1"/>
  <c r="O24" i="5"/>
  <c r="N24" i="5"/>
  <c r="M24" i="5"/>
  <c r="L24" i="5"/>
  <c r="L25" i="5" s="1"/>
  <c r="K24" i="5"/>
  <c r="J24" i="5"/>
  <c r="I24" i="5"/>
  <c r="H24" i="5"/>
  <c r="H25" i="5" s="1"/>
  <c r="G24" i="5"/>
  <c r="F24" i="5"/>
  <c r="E24" i="5"/>
  <c r="D24" i="5"/>
  <c r="C24" i="5"/>
  <c r="Y25" i="6"/>
  <c r="U25" i="6"/>
  <c r="M25" i="6"/>
  <c r="I25" i="6"/>
  <c r="E25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D25" i="7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F25" i="8"/>
  <c r="AA24" i="8"/>
  <c r="Y24" i="8"/>
  <c r="X24" i="8"/>
  <c r="W24" i="8"/>
  <c r="V24" i="8"/>
  <c r="U24" i="8"/>
  <c r="T24" i="8"/>
  <c r="T25" i="8" s="1"/>
  <c r="T42" i="8" s="1"/>
  <c r="S24" i="8"/>
  <c r="R24" i="8"/>
  <c r="Q24" i="8"/>
  <c r="P24" i="8"/>
  <c r="P25" i="8" s="1"/>
  <c r="O24" i="8"/>
  <c r="N24" i="8"/>
  <c r="N25" i="8" s="1"/>
  <c r="M24" i="8"/>
  <c r="L24" i="8"/>
  <c r="L25" i="8" s="1"/>
  <c r="L42" i="8" s="1"/>
  <c r="K24" i="8"/>
  <c r="J24" i="8"/>
  <c r="J25" i="8" s="1"/>
  <c r="I24" i="8"/>
  <c r="H24" i="8"/>
  <c r="H25" i="8" s="1"/>
  <c r="H42" i="8" s="1"/>
  <c r="G24" i="8"/>
  <c r="F24" i="8"/>
  <c r="E24" i="8"/>
  <c r="D24" i="8"/>
  <c r="D25" i="8" s="1"/>
  <c r="D42" i="8" s="1"/>
  <c r="C24" i="8"/>
  <c r="AA24" i="9"/>
  <c r="AA25" i="9" s="1"/>
  <c r="Y24" i="9"/>
  <c r="X24" i="9"/>
  <c r="Z24" i="9" s="1"/>
  <c r="W24" i="9"/>
  <c r="V24" i="9"/>
  <c r="V25" i="9" s="1"/>
  <c r="V42" i="9" s="1"/>
  <c r="U24" i="9"/>
  <c r="T24" i="9"/>
  <c r="S24" i="9"/>
  <c r="R24" i="9"/>
  <c r="R25" i="9" s="1"/>
  <c r="R42" i="9" s="1"/>
  <c r="Q24" i="9"/>
  <c r="P24" i="9"/>
  <c r="O24" i="9"/>
  <c r="N24" i="9"/>
  <c r="N25" i="9" s="1"/>
  <c r="M24" i="9"/>
  <c r="L24" i="9"/>
  <c r="K24" i="9"/>
  <c r="J24" i="9"/>
  <c r="J25" i="9" s="1"/>
  <c r="J42" i="9" s="1"/>
  <c r="I24" i="9"/>
  <c r="H24" i="9"/>
  <c r="G24" i="9"/>
  <c r="F24" i="9"/>
  <c r="F25" i="9" s="1"/>
  <c r="E24" i="9"/>
  <c r="D24" i="9"/>
  <c r="C24" i="9"/>
  <c r="AA24" i="10"/>
  <c r="Y24" i="10"/>
  <c r="X24" i="10"/>
  <c r="W24" i="10"/>
  <c r="W25" i="10" s="1"/>
  <c r="V24" i="10"/>
  <c r="U24" i="10"/>
  <c r="T24" i="10"/>
  <c r="S24" i="10"/>
  <c r="S25" i="10" s="1"/>
  <c r="R24" i="10"/>
  <c r="Q24" i="10"/>
  <c r="P24" i="10"/>
  <c r="O24" i="10"/>
  <c r="O25" i="10" s="1"/>
  <c r="N24" i="10"/>
  <c r="M24" i="10"/>
  <c r="L24" i="10"/>
  <c r="K24" i="10"/>
  <c r="K25" i="10" s="1"/>
  <c r="J24" i="10"/>
  <c r="I24" i="10"/>
  <c r="H24" i="10"/>
  <c r="G24" i="10"/>
  <c r="G25" i="10" s="1"/>
  <c r="F24" i="10"/>
  <c r="E24" i="10"/>
  <c r="D24" i="10"/>
  <c r="C24" i="10"/>
  <c r="C25" i="10" s="1"/>
  <c r="T25" i="11"/>
  <c r="T42" i="11" s="1"/>
  <c r="P25" i="11"/>
  <c r="P42" i="11" s="1"/>
  <c r="D25" i="11"/>
  <c r="D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R25" i="12"/>
  <c r="R42" i="12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X25" i="13"/>
  <c r="P25" i="13"/>
  <c r="H25" i="13"/>
  <c r="H42" i="13" s="1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X25" i="14" s="1"/>
  <c r="W24" i="14"/>
  <c r="V24" i="14"/>
  <c r="U24" i="14"/>
  <c r="T24" i="14"/>
  <c r="T25" i="14" s="1"/>
  <c r="T42" i="14" s="1"/>
  <c r="S24" i="14"/>
  <c r="R24" i="14"/>
  <c r="Q24" i="14"/>
  <c r="P24" i="14"/>
  <c r="P25" i="14" s="1"/>
  <c r="P42" i="14" s="1"/>
  <c r="O24" i="14"/>
  <c r="N24" i="14"/>
  <c r="M24" i="14"/>
  <c r="L24" i="14"/>
  <c r="K24" i="14"/>
  <c r="J24" i="14"/>
  <c r="I24" i="14"/>
  <c r="H24" i="14"/>
  <c r="H25" i="14" s="1"/>
  <c r="H42" i="14" s="1"/>
  <c r="G24" i="14"/>
  <c r="F24" i="14"/>
  <c r="E24" i="14"/>
  <c r="D24" i="14"/>
  <c r="C24" i="14"/>
  <c r="P25" i="15"/>
  <c r="AA24" i="15"/>
  <c r="Y24" i="15"/>
  <c r="Y25" i="15" s="1"/>
  <c r="X24" i="15"/>
  <c r="W24" i="15"/>
  <c r="V24" i="15"/>
  <c r="U24" i="15"/>
  <c r="U25" i="15" s="1"/>
  <c r="T24" i="15"/>
  <c r="S24" i="15"/>
  <c r="R24" i="15"/>
  <c r="Q24" i="15"/>
  <c r="Q25" i="15" s="1"/>
  <c r="P24" i="15"/>
  <c r="O24" i="15"/>
  <c r="N24" i="15"/>
  <c r="M24" i="15"/>
  <c r="M25" i="15" s="1"/>
  <c r="L24" i="15"/>
  <c r="K24" i="15"/>
  <c r="J24" i="15"/>
  <c r="I24" i="15"/>
  <c r="I25" i="15" s="1"/>
  <c r="H24" i="15"/>
  <c r="G24" i="15"/>
  <c r="F24" i="15"/>
  <c r="E24" i="15"/>
  <c r="E25" i="15" s="1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Y25" i="17" s="1"/>
  <c r="X24" i="17"/>
  <c r="W24" i="17"/>
  <c r="V24" i="17"/>
  <c r="U24" i="17"/>
  <c r="U25" i="17" s="1"/>
  <c r="T24" i="17"/>
  <c r="S24" i="17"/>
  <c r="R24" i="17"/>
  <c r="Q24" i="17"/>
  <c r="Q25" i="17" s="1"/>
  <c r="P24" i="17"/>
  <c r="O24" i="17"/>
  <c r="N24" i="17"/>
  <c r="M24" i="17"/>
  <c r="M25" i="17" s="1"/>
  <c r="L24" i="17"/>
  <c r="K24" i="17"/>
  <c r="J24" i="17"/>
  <c r="I24" i="17"/>
  <c r="I25" i="17" s="1"/>
  <c r="H24" i="17"/>
  <c r="G24" i="17"/>
  <c r="F24" i="17"/>
  <c r="E24" i="17"/>
  <c r="E25" i="17" s="1"/>
  <c r="D24" i="17"/>
  <c r="C24" i="17"/>
  <c r="V25" i="18"/>
  <c r="J25" i="18"/>
  <c r="AA24" i="18"/>
  <c r="Y24" i="18"/>
  <c r="X24" i="18"/>
  <c r="Z24" i="18" s="1"/>
  <c r="W24" i="18"/>
  <c r="V24" i="18"/>
  <c r="U24" i="18"/>
  <c r="T24" i="18"/>
  <c r="S24" i="18"/>
  <c r="R24" i="18"/>
  <c r="R25" i="18" s="1"/>
  <c r="Q24" i="18"/>
  <c r="P24" i="18"/>
  <c r="O24" i="18"/>
  <c r="N24" i="18"/>
  <c r="N25" i="18" s="1"/>
  <c r="M24" i="18"/>
  <c r="L24" i="18"/>
  <c r="K24" i="18"/>
  <c r="J24" i="18"/>
  <c r="I24" i="18"/>
  <c r="H24" i="18"/>
  <c r="G24" i="18"/>
  <c r="F24" i="18"/>
  <c r="E24" i="18"/>
  <c r="D24" i="18"/>
  <c r="C24" i="18"/>
  <c r="T25" i="19"/>
  <c r="D25" i="19"/>
  <c r="AA24" i="19"/>
  <c r="Y24" i="19"/>
  <c r="X24" i="19"/>
  <c r="W24" i="19"/>
  <c r="W25" i="19" s="1"/>
  <c r="W42" i="19" s="1"/>
  <c r="V24" i="19"/>
  <c r="U24" i="19"/>
  <c r="T24" i="19"/>
  <c r="S24" i="19"/>
  <c r="S25" i="19" s="1"/>
  <c r="R24" i="19"/>
  <c r="Q24" i="19"/>
  <c r="P24" i="19"/>
  <c r="O24" i="19"/>
  <c r="O25" i="19" s="1"/>
  <c r="O42" i="19" s="1"/>
  <c r="N24" i="19"/>
  <c r="M24" i="19"/>
  <c r="L24" i="19"/>
  <c r="K24" i="19"/>
  <c r="K25" i="19" s="1"/>
  <c r="K42" i="19" s="1"/>
  <c r="J24" i="19"/>
  <c r="I24" i="19"/>
  <c r="H24" i="19"/>
  <c r="G24" i="19"/>
  <c r="G25" i="19" s="1"/>
  <c r="G42" i="19" s="1"/>
  <c r="F24" i="19"/>
  <c r="E24" i="19"/>
  <c r="D24" i="19"/>
  <c r="C24" i="19"/>
  <c r="C25" i="19" s="1"/>
  <c r="C42" i="19" s="1"/>
  <c r="L25" i="20"/>
  <c r="AA24" i="20"/>
  <c r="Y24" i="20"/>
  <c r="X24" i="20"/>
  <c r="Z24" i="20" s="1"/>
  <c r="W24" i="20"/>
  <c r="W25" i="20" s="1"/>
  <c r="V24" i="20"/>
  <c r="U24" i="20"/>
  <c r="T24" i="20"/>
  <c r="S24" i="20"/>
  <c r="S25" i="20" s="1"/>
  <c r="R24" i="20"/>
  <c r="Q24" i="20"/>
  <c r="P24" i="20"/>
  <c r="O24" i="20"/>
  <c r="O25" i="20" s="1"/>
  <c r="N24" i="20"/>
  <c r="M24" i="20"/>
  <c r="L24" i="20"/>
  <c r="K24" i="20"/>
  <c r="K25" i="20" s="1"/>
  <c r="J24" i="20"/>
  <c r="I24" i="20"/>
  <c r="H24" i="20"/>
  <c r="G24" i="20"/>
  <c r="G25" i="20" s="1"/>
  <c r="F24" i="20"/>
  <c r="E24" i="20"/>
  <c r="D24" i="20"/>
  <c r="C24" i="20"/>
  <c r="C25" i="20" s="1"/>
  <c r="T25" i="21"/>
  <c r="T42" i="21" s="1"/>
  <c r="D25" i="21"/>
  <c r="D42" i="21" s="1"/>
  <c r="AA24" i="21"/>
  <c r="Y24" i="21"/>
  <c r="X24" i="21"/>
  <c r="W24" i="21"/>
  <c r="W25" i="21" s="1"/>
  <c r="V24" i="21"/>
  <c r="U24" i="21"/>
  <c r="T24" i="21"/>
  <c r="S24" i="21"/>
  <c r="S25" i="21" s="1"/>
  <c r="S42" i="21" s="1"/>
  <c r="R24" i="21"/>
  <c r="Q24" i="21"/>
  <c r="P24" i="21"/>
  <c r="O24" i="21"/>
  <c r="O25" i="21" s="1"/>
  <c r="O42" i="21" s="1"/>
  <c r="N24" i="21"/>
  <c r="M24" i="21"/>
  <c r="L24" i="21"/>
  <c r="K24" i="21"/>
  <c r="K25" i="21" s="1"/>
  <c r="K42" i="21" s="1"/>
  <c r="J24" i="21"/>
  <c r="I24" i="21"/>
  <c r="H24" i="21"/>
  <c r="G24" i="21"/>
  <c r="G25" i="21" s="1"/>
  <c r="G42" i="21" s="1"/>
  <c r="F24" i="21"/>
  <c r="E24" i="21"/>
  <c r="D24" i="21"/>
  <c r="C24" i="21"/>
  <c r="C25" i="21" s="1"/>
  <c r="C42" i="21" s="1"/>
  <c r="N25" i="22"/>
  <c r="AA24" i="22"/>
  <c r="Y24" i="22"/>
  <c r="Y25" i="22" s="1"/>
  <c r="Y42" i="22" s="1"/>
  <c r="X24" i="22"/>
  <c r="W24" i="22"/>
  <c r="V24" i="22"/>
  <c r="U24" i="22"/>
  <c r="U25" i="22" s="1"/>
  <c r="U42" i="22" s="1"/>
  <c r="T24" i="22"/>
  <c r="S24" i="22"/>
  <c r="R24" i="22"/>
  <c r="Q24" i="22"/>
  <c r="Q25" i="22" s="1"/>
  <c r="Q42" i="22" s="1"/>
  <c r="P24" i="22"/>
  <c r="O24" i="22"/>
  <c r="N24" i="22"/>
  <c r="M24" i="22"/>
  <c r="M25" i="22" s="1"/>
  <c r="M42" i="22" s="1"/>
  <c r="L24" i="22"/>
  <c r="K24" i="22"/>
  <c r="J24" i="22"/>
  <c r="I24" i="22"/>
  <c r="I25" i="22" s="1"/>
  <c r="I42" i="22" s="1"/>
  <c r="H24" i="22"/>
  <c r="G24" i="22"/>
  <c r="F24" i="22"/>
  <c r="E24" i="22"/>
  <c r="E25" i="22" s="1"/>
  <c r="E42" i="22" s="1"/>
  <c r="D24" i="22"/>
  <c r="C24" i="22"/>
  <c r="X25" i="23"/>
  <c r="Z25" i="23" s="1"/>
  <c r="P25" i="23"/>
  <c r="H25" i="23"/>
  <c r="AA24" i="23"/>
  <c r="Z24" i="23"/>
  <c r="Y24" i="23"/>
  <c r="Y25" i="23" s="1"/>
  <c r="X24" i="23"/>
  <c r="W24" i="23"/>
  <c r="V24" i="23"/>
  <c r="U24" i="23"/>
  <c r="U25" i="23" s="1"/>
  <c r="T24" i="23"/>
  <c r="S24" i="23"/>
  <c r="R24" i="23"/>
  <c r="Q24" i="23"/>
  <c r="Q25" i="23" s="1"/>
  <c r="P24" i="23"/>
  <c r="O24" i="23"/>
  <c r="N24" i="23"/>
  <c r="M24" i="23"/>
  <c r="M25" i="23" s="1"/>
  <c r="L24" i="23"/>
  <c r="K24" i="23"/>
  <c r="J24" i="23"/>
  <c r="I24" i="23"/>
  <c r="I25" i="23" s="1"/>
  <c r="H24" i="23"/>
  <c r="G24" i="23"/>
  <c r="F24" i="23"/>
  <c r="E24" i="23"/>
  <c r="E25" i="23" s="1"/>
  <c r="D24" i="23"/>
  <c r="C24" i="23"/>
  <c r="R25" i="24"/>
  <c r="R42" i="24" s="1"/>
  <c r="F25" i="24"/>
  <c r="F42" i="24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P25" i="24" s="1"/>
  <c r="O24" i="24"/>
  <c r="N24" i="24"/>
  <c r="M24" i="24"/>
  <c r="L24" i="24"/>
  <c r="K24" i="24"/>
  <c r="J24" i="24"/>
  <c r="I24" i="24"/>
  <c r="H24" i="24"/>
  <c r="H25" i="24" s="1"/>
  <c r="G24" i="24"/>
  <c r="F24" i="24"/>
  <c r="E24" i="24"/>
  <c r="D24" i="24"/>
  <c r="C24" i="24"/>
  <c r="L25" i="1"/>
  <c r="AA24" i="1"/>
  <c r="Y24" i="1"/>
  <c r="Y25" i="1" s="1"/>
  <c r="X24" i="1"/>
  <c r="W24" i="1"/>
  <c r="V24" i="1"/>
  <c r="U24" i="1"/>
  <c r="U25" i="1" s="1"/>
  <c r="U42" i="1" s="1"/>
  <c r="T24" i="1"/>
  <c r="T25" i="1" s="1"/>
  <c r="S24" i="1"/>
  <c r="R24" i="1"/>
  <c r="Q24" i="1"/>
  <c r="Q25" i="1" s="1"/>
  <c r="Q42" i="1" s="1"/>
  <c r="P24" i="1"/>
  <c r="P25" i="1" s="1"/>
  <c r="O24" i="1"/>
  <c r="N24" i="1"/>
  <c r="M24" i="1"/>
  <c r="M25" i="1" s="1"/>
  <c r="M42" i="1" s="1"/>
  <c r="L24" i="1"/>
  <c r="K24" i="1"/>
  <c r="J24" i="1"/>
  <c r="I24" i="1"/>
  <c r="I25" i="1" s="1"/>
  <c r="I42" i="1" s="1"/>
  <c r="H24" i="1"/>
  <c r="H25" i="1" s="1"/>
  <c r="G24" i="1"/>
  <c r="F24" i="1"/>
  <c r="E24" i="1"/>
  <c r="E25" i="1" s="1"/>
  <c r="E42" i="1" s="1"/>
  <c r="D24" i="1"/>
  <c r="C24" i="1"/>
  <c r="AA12" i="2"/>
  <c r="Y12" i="2"/>
  <c r="Y25" i="2" s="1"/>
  <c r="X12" i="2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Z12" i="3"/>
  <c r="Y12" i="3"/>
  <c r="X12" i="3"/>
  <c r="W12" i="3"/>
  <c r="V12" i="3"/>
  <c r="U12" i="3"/>
  <c r="T12" i="3"/>
  <c r="T25" i="3" s="1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Y25" i="4" s="1"/>
  <c r="X12" i="4"/>
  <c r="W12" i="4"/>
  <c r="V12" i="4"/>
  <c r="V25" i="4" s="1"/>
  <c r="U12" i="4"/>
  <c r="U25" i="4" s="1"/>
  <c r="T12" i="4"/>
  <c r="S12" i="4"/>
  <c r="R12" i="4"/>
  <c r="R25" i="4" s="1"/>
  <c r="Q12" i="4"/>
  <c r="Q25" i="4" s="1"/>
  <c r="P12" i="4"/>
  <c r="O12" i="4"/>
  <c r="N12" i="4"/>
  <c r="N25" i="4" s="1"/>
  <c r="M12" i="4"/>
  <c r="M25" i="4" s="1"/>
  <c r="L12" i="4"/>
  <c r="K12" i="4"/>
  <c r="J12" i="4"/>
  <c r="J25" i="4" s="1"/>
  <c r="I12" i="4"/>
  <c r="I25" i="4" s="1"/>
  <c r="H12" i="4"/>
  <c r="G12" i="4"/>
  <c r="F12" i="4"/>
  <c r="F25" i="4" s="1"/>
  <c r="E12" i="4"/>
  <c r="E25" i="4" s="1"/>
  <c r="D12" i="4"/>
  <c r="C12" i="4"/>
  <c r="AA12" i="5"/>
  <c r="AA25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F12" i="5"/>
  <c r="E12" i="5"/>
  <c r="D12" i="5"/>
  <c r="D25" i="5" s="1"/>
  <c r="C12" i="5"/>
  <c r="C25" i="5" s="1"/>
  <c r="C42" i="5" s="1"/>
  <c r="AA12" i="6"/>
  <c r="Z12" i="6"/>
  <c r="Y12" i="6"/>
  <c r="X12" i="6"/>
  <c r="W12" i="6"/>
  <c r="V12" i="6"/>
  <c r="V25" i="6" s="1"/>
  <c r="U12" i="6"/>
  <c r="T12" i="6"/>
  <c r="S12" i="6"/>
  <c r="R12" i="6"/>
  <c r="R25" i="6" s="1"/>
  <c r="Q12" i="6"/>
  <c r="Q25" i="6" s="1"/>
  <c r="P12" i="6"/>
  <c r="O12" i="6"/>
  <c r="N12" i="6"/>
  <c r="N25" i="6" s="1"/>
  <c r="M12" i="6"/>
  <c r="L12" i="6"/>
  <c r="K12" i="6"/>
  <c r="J12" i="6"/>
  <c r="J25" i="6" s="1"/>
  <c r="I12" i="6"/>
  <c r="H12" i="6"/>
  <c r="G12" i="6"/>
  <c r="F12" i="6"/>
  <c r="F25" i="6" s="1"/>
  <c r="E12" i="6"/>
  <c r="D12" i="6"/>
  <c r="C12" i="6"/>
  <c r="AA12" i="7"/>
  <c r="Y12" i="7"/>
  <c r="X12" i="7"/>
  <c r="W12" i="7"/>
  <c r="V12" i="7"/>
  <c r="U12" i="7"/>
  <c r="T12" i="7"/>
  <c r="T25" i="7" s="1"/>
  <c r="S12" i="7"/>
  <c r="R12" i="7"/>
  <c r="Q12" i="7"/>
  <c r="P12" i="7"/>
  <c r="P25" i="7" s="1"/>
  <c r="O12" i="7"/>
  <c r="N12" i="7"/>
  <c r="M12" i="7"/>
  <c r="L12" i="7"/>
  <c r="L25" i="7" s="1"/>
  <c r="K12" i="7"/>
  <c r="J12" i="7"/>
  <c r="I12" i="7"/>
  <c r="H12" i="7"/>
  <c r="H25" i="7" s="1"/>
  <c r="G12" i="7"/>
  <c r="F12" i="7"/>
  <c r="E12" i="7"/>
  <c r="D12" i="7"/>
  <c r="C12" i="7"/>
  <c r="AA12" i="8"/>
  <c r="Y12" i="8"/>
  <c r="X12" i="8"/>
  <c r="W12" i="8"/>
  <c r="V12" i="8"/>
  <c r="V25" i="8" s="1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T25" i="9" s="1"/>
  <c r="S12" i="9"/>
  <c r="R12" i="9"/>
  <c r="Q12" i="9"/>
  <c r="P12" i="9"/>
  <c r="P25" i="9" s="1"/>
  <c r="O12" i="9"/>
  <c r="N12" i="9"/>
  <c r="M12" i="9"/>
  <c r="L12" i="9"/>
  <c r="L25" i="9" s="1"/>
  <c r="K12" i="9"/>
  <c r="J12" i="9"/>
  <c r="I12" i="9"/>
  <c r="H12" i="9"/>
  <c r="H25" i="9" s="1"/>
  <c r="G12" i="9"/>
  <c r="F12" i="9"/>
  <c r="E12" i="9"/>
  <c r="D12" i="9"/>
  <c r="D25" i="9" s="1"/>
  <c r="C12" i="9"/>
  <c r="AA12" i="10"/>
  <c r="Y12" i="10"/>
  <c r="X12" i="10"/>
  <c r="Z12" i="10" s="1"/>
  <c r="W12" i="10"/>
  <c r="V12" i="10"/>
  <c r="V25" i="10" s="1"/>
  <c r="V42" i="10" s="1"/>
  <c r="U12" i="10"/>
  <c r="T12" i="10"/>
  <c r="S12" i="10"/>
  <c r="R12" i="10"/>
  <c r="R25" i="10" s="1"/>
  <c r="R42" i="10" s="1"/>
  <c r="Q12" i="10"/>
  <c r="P12" i="10"/>
  <c r="O12" i="10"/>
  <c r="N12" i="10"/>
  <c r="N25" i="10" s="1"/>
  <c r="N42" i="10" s="1"/>
  <c r="M12" i="10"/>
  <c r="L12" i="10"/>
  <c r="K12" i="10"/>
  <c r="J12" i="10"/>
  <c r="J25" i="10" s="1"/>
  <c r="J42" i="10" s="1"/>
  <c r="I12" i="10"/>
  <c r="H12" i="10"/>
  <c r="G12" i="10"/>
  <c r="F12" i="10"/>
  <c r="F25" i="10" s="1"/>
  <c r="F42" i="10" s="1"/>
  <c r="E12" i="10"/>
  <c r="D12" i="10"/>
  <c r="C12" i="10"/>
  <c r="AA12" i="11"/>
  <c r="Z12" i="11"/>
  <c r="Y12" i="11"/>
  <c r="X12" i="11"/>
  <c r="X25" i="11" s="1"/>
  <c r="Z25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L25" i="11" s="1"/>
  <c r="L42" i="11" s="1"/>
  <c r="K12" i="11"/>
  <c r="J12" i="11"/>
  <c r="I12" i="11"/>
  <c r="H12" i="11"/>
  <c r="H25" i="11" s="1"/>
  <c r="H42" i="11" s="1"/>
  <c r="G12" i="11"/>
  <c r="F12" i="11"/>
  <c r="E12" i="11"/>
  <c r="D12" i="11"/>
  <c r="C12" i="11"/>
  <c r="AA12" i="12"/>
  <c r="Y12" i="12"/>
  <c r="X12" i="12"/>
  <c r="W12" i="12"/>
  <c r="V12" i="12"/>
  <c r="V25" i="12" s="1"/>
  <c r="V42" i="12" s="1"/>
  <c r="U12" i="12"/>
  <c r="T12" i="12"/>
  <c r="S12" i="12"/>
  <c r="R12" i="12"/>
  <c r="Q12" i="12"/>
  <c r="P12" i="12"/>
  <c r="O12" i="12"/>
  <c r="N12" i="12"/>
  <c r="N25" i="12" s="1"/>
  <c r="N42" i="12" s="1"/>
  <c r="M12" i="12"/>
  <c r="L12" i="12"/>
  <c r="K12" i="12"/>
  <c r="J12" i="12"/>
  <c r="J25" i="12" s="1"/>
  <c r="J42" i="12" s="1"/>
  <c r="I12" i="12"/>
  <c r="H12" i="12"/>
  <c r="G12" i="12"/>
  <c r="F12" i="12"/>
  <c r="F25" i="12" s="1"/>
  <c r="F42" i="12" s="1"/>
  <c r="E12" i="12"/>
  <c r="D12" i="12"/>
  <c r="C12" i="12"/>
  <c r="AA12" i="13"/>
  <c r="Y12" i="13"/>
  <c r="X12" i="13"/>
  <c r="W12" i="13"/>
  <c r="V12" i="13"/>
  <c r="U12" i="13"/>
  <c r="T12" i="13"/>
  <c r="T25" i="13" s="1"/>
  <c r="S12" i="13"/>
  <c r="R12" i="13"/>
  <c r="Q12" i="13"/>
  <c r="P12" i="13"/>
  <c r="O12" i="13"/>
  <c r="N12" i="13"/>
  <c r="M12" i="13"/>
  <c r="L12" i="13"/>
  <c r="L25" i="13" s="1"/>
  <c r="L42" i="13" s="1"/>
  <c r="K12" i="13"/>
  <c r="J12" i="13"/>
  <c r="I12" i="13"/>
  <c r="H12" i="13"/>
  <c r="G12" i="13"/>
  <c r="F12" i="13"/>
  <c r="E12" i="13"/>
  <c r="D12" i="13"/>
  <c r="D25" i="13" s="1"/>
  <c r="D42" i="13" s="1"/>
  <c r="C12" i="13"/>
  <c r="AA12" i="14"/>
  <c r="Y12" i="14"/>
  <c r="Z12" i="14" s="1"/>
  <c r="X12" i="14"/>
  <c r="W12" i="14"/>
  <c r="V12" i="14"/>
  <c r="U12" i="14"/>
  <c r="T12" i="14"/>
  <c r="S12" i="14"/>
  <c r="R12" i="14"/>
  <c r="R25" i="14" s="1"/>
  <c r="R42" i="14" s="1"/>
  <c r="Q12" i="14"/>
  <c r="P12" i="14"/>
  <c r="O12" i="14"/>
  <c r="N12" i="14"/>
  <c r="N25" i="14" s="1"/>
  <c r="N42" i="14" s="1"/>
  <c r="M12" i="14"/>
  <c r="L12" i="14"/>
  <c r="K12" i="14"/>
  <c r="J12" i="14"/>
  <c r="J25" i="14" s="1"/>
  <c r="J42" i="14" s="1"/>
  <c r="I12" i="14"/>
  <c r="H12" i="14"/>
  <c r="G12" i="14"/>
  <c r="F12" i="14"/>
  <c r="F25" i="14" s="1"/>
  <c r="F42" i="14" s="1"/>
  <c r="E12" i="14"/>
  <c r="D12" i="14"/>
  <c r="C12" i="14"/>
  <c r="AA12" i="15"/>
  <c r="Z12" i="15"/>
  <c r="Y12" i="15"/>
  <c r="X12" i="15"/>
  <c r="X25" i="15" s="1"/>
  <c r="W12" i="15"/>
  <c r="V12" i="15"/>
  <c r="V25" i="15" s="1"/>
  <c r="V42" i="15" s="1"/>
  <c r="U12" i="15"/>
  <c r="T12" i="15"/>
  <c r="T25" i="15" s="1"/>
  <c r="S12" i="15"/>
  <c r="R12" i="15"/>
  <c r="R25" i="15" s="1"/>
  <c r="R42" i="15" s="1"/>
  <c r="Q12" i="15"/>
  <c r="P12" i="15"/>
  <c r="O12" i="15"/>
  <c r="N12" i="15"/>
  <c r="N25" i="15" s="1"/>
  <c r="N42" i="15" s="1"/>
  <c r="M12" i="15"/>
  <c r="L12" i="15"/>
  <c r="L25" i="15" s="1"/>
  <c r="K12" i="15"/>
  <c r="J12" i="15"/>
  <c r="J25" i="15" s="1"/>
  <c r="J42" i="15" s="1"/>
  <c r="I12" i="15"/>
  <c r="H12" i="15"/>
  <c r="H25" i="15" s="1"/>
  <c r="G12" i="15"/>
  <c r="F12" i="15"/>
  <c r="F25" i="15" s="1"/>
  <c r="F42" i="15" s="1"/>
  <c r="E12" i="15"/>
  <c r="D12" i="15"/>
  <c r="D25" i="15" s="1"/>
  <c r="C12" i="15"/>
  <c r="AA12" i="16"/>
  <c r="Y12" i="16"/>
  <c r="X12" i="16"/>
  <c r="W12" i="16"/>
  <c r="V12" i="16"/>
  <c r="V25" i="16" s="1"/>
  <c r="U12" i="16"/>
  <c r="T12" i="16"/>
  <c r="T25" i="16" s="1"/>
  <c r="T42" i="16" s="1"/>
  <c r="S12" i="16"/>
  <c r="R12" i="16"/>
  <c r="R25" i="16" s="1"/>
  <c r="Q12" i="16"/>
  <c r="P12" i="16"/>
  <c r="O12" i="16"/>
  <c r="N12" i="16"/>
  <c r="N25" i="16" s="1"/>
  <c r="M12" i="16"/>
  <c r="L12" i="16"/>
  <c r="L25" i="16" s="1"/>
  <c r="L42" i="16" s="1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Y12" i="17"/>
  <c r="X12" i="17"/>
  <c r="Z12" i="17" s="1"/>
  <c r="W12" i="17"/>
  <c r="V12" i="17"/>
  <c r="V25" i="17" s="1"/>
  <c r="U12" i="17"/>
  <c r="T12" i="17"/>
  <c r="T25" i="17" s="1"/>
  <c r="T42" i="17" s="1"/>
  <c r="S12" i="17"/>
  <c r="R12" i="17"/>
  <c r="R25" i="17" s="1"/>
  <c r="Q12" i="17"/>
  <c r="P12" i="17"/>
  <c r="P25" i="17" s="1"/>
  <c r="P42" i="17" s="1"/>
  <c r="O12" i="17"/>
  <c r="N12" i="17"/>
  <c r="N25" i="17" s="1"/>
  <c r="M12" i="17"/>
  <c r="L12" i="17"/>
  <c r="L25" i="17" s="1"/>
  <c r="L42" i="17" s="1"/>
  <c r="K12" i="17"/>
  <c r="J12" i="17"/>
  <c r="J25" i="17" s="1"/>
  <c r="I12" i="17"/>
  <c r="H12" i="17"/>
  <c r="H25" i="17" s="1"/>
  <c r="H42" i="17" s="1"/>
  <c r="G12" i="17"/>
  <c r="F12" i="17"/>
  <c r="F25" i="17" s="1"/>
  <c r="E12" i="17"/>
  <c r="D12" i="17"/>
  <c r="D25" i="17" s="1"/>
  <c r="D42" i="17" s="1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H25" i="18" s="1"/>
  <c r="H42" i="18" s="1"/>
  <c r="G12" i="18"/>
  <c r="F12" i="18"/>
  <c r="F25" i="18" s="1"/>
  <c r="E12" i="18"/>
  <c r="D12" i="18"/>
  <c r="C12" i="18"/>
  <c r="AA12" i="19"/>
  <c r="Y12" i="19"/>
  <c r="X12" i="19"/>
  <c r="Z12" i="19" s="1"/>
  <c r="W12" i="19"/>
  <c r="V12" i="19"/>
  <c r="V25" i="19" s="1"/>
  <c r="V42" i="19" s="1"/>
  <c r="U12" i="19"/>
  <c r="T12" i="19"/>
  <c r="S12" i="19"/>
  <c r="R12" i="19"/>
  <c r="R25" i="19" s="1"/>
  <c r="R42" i="19" s="1"/>
  <c r="Q12" i="19"/>
  <c r="P12" i="19"/>
  <c r="P25" i="19" s="1"/>
  <c r="O12" i="19"/>
  <c r="N12" i="19"/>
  <c r="N25" i="19" s="1"/>
  <c r="N42" i="19" s="1"/>
  <c r="M12" i="19"/>
  <c r="L12" i="19"/>
  <c r="L25" i="19" s="1"/>
  <c r="K12" i="19"/>
  <c r="J12" i="19"/>
  <c r="J25" i="19" s="1"/>
  <c r="J42" i="19" s="1"/>
  <c r="I12" i="19"/>
  <c r="H12" i="19"/>
  <c r="H25" i="19" s="1"/>
  <c r="G12" i="19"/>
  <c r="F12" i="19"/>
  <c r="F25" i="19" s="1"/>
  <c r="F42" i="19" s="1"/>
  <c r="E12" i="19"/>
  <c r="D12" i="19"/>
  <c r="C12" i="19"/>
  <c r="AA12" i="20"/>
  <c r="Y12" i="20"/>
  <c r="X12" i="20"/>
  <c r="W12" i="20"/>
  <c r="V12" i="20"/>
  <c r="V25" i="20" s="1"/>
  <c r="V42" i="20" s="1"/>
  <c r="U12" i="20"/>
  <c r="T12" i="20"/>
  <c r="T25" i="20" s="1"/>
  <c r="S12" i="20"/>
  <c r="R12" i="20"/>
  <c r="R25" i="20" s="1"/>
  <c r="R42" i="20" s="1"/>
  <c r="Q12" i="20"/>
  <c r="P12" i="20"/>
  <c r="P25" i="20" s="1"/>
  <c r="O12" i="20"/>
  <c r="N12" i="20"/>
  <c r="N25" i="20" s="1"/>
  <c r="N42" i="20" s="1"/>
  <c r="M12" i="20"/>
  <c r="L12" i="20"/>
  <c r="K12" i="20"/>
  <c r="J12" i="20"/>
  <c r="J25" i="20" s="1"/>
  <c r="J42" i="20" s="1"/>
  <c r="I12" i="20"/>
  <c r="H12" i="20"/>
  <c r="H25" i="20" s="1"/>
  <c r="G12" i="20"/>
  <c r="F12" i="20"/>
  <c r="F25" i="20" s="1"/>
  <c r="F42" i="20" s="1"/>
  <c r="E12" i="20"/>
  <c r="D12" i="20"/>
  <c r="D25" i="20" s="1"/>
  <c r="C12" i="20"/>
  <c r="AA12" i="21"/>
  <c r="Y12" i="21"/>
  <c r="X12" i="21"/>
  <c r="W12" i="21"/>
  <c r="V12" i="21"/>
  <c r="V25" i="21" s="1"/>
  <c r="U12" i="21"/>
  <c r="T12" i="21"/>
  <c r="S12" i="21"/>
  <c r="R12" i="21"/>
  <c r="R25" i="21" s="1"/>
  <c r="Q12" i="21"/>
  <c r="P12" i="21"/>
  <c r="P25" i="21" s="1"/>
  <c r="P42" i="21" s="1"/>
  <c r="O12" i="21"/>
  <c r="N12" i="21"/>
  <c r="N25" i="21" s="1"/>
  <c r="M12" i="21"/>
  <c r="L12" i="21"/>
  <c r="L25" i="21" s="1"/>
  <c r="L42" i="21" s="1"/>
  <c r="K12" i="21"/>
  <c r="J12" i="21"/>
  <c r="J25" i="21" s="1"/>
  <c r="I12" i="21"/>
  <c r="H12" i="21"/>
  <c r="H25" i="21" s="1"/>
  <c r="H42" i="21" s="1"/>
  <c r="G12" i="21"/>
  <c r="F12" i="21"/>
  <c r="F25" i="21" s="1"/>
  <c r="E12" i="21"/>
  <c r="D12" i="21"/>
  <c r="C12" i="21"/>
  <c r="AA12" i="22"/>
  <c r="Y12" i="22"/>
  <c r="Z12" i="22" s="1"/>
  <c r="X12" i="22"/>
  <c r="X25" i="22" s="1"/>
  <c r="W12" i="22"/>
  <c r="V12" i="22"/>
  <c r="V25" i="22" s="1"/>
  <c r="U12" i="22"/>
  <c r="T12" i="22"/>
  <c r="T25" i="22" s="1"/>
  <c r="T42" i="22" s="1"/>
  <c r="S12" i="22"/>
  <c r="R12" i="22"/>
  <c r="R25" i="22" s="1"/>
  <c r="Q12" i="22"/>
  <c r="P12" i="22"/>
  <c r="P25" i="22" s="1"/>
  <c r="P42" i="22" s="1"/>
  <c r="O12" i="22"/>
  <c r="N12" i="22"/>
  <c r="M12" i="22"/>
  <c r="L12" i="22"/>
  <c r="L25" i="22" s="1"/>
  <c r="L42" i="22" s="1"/>
  <c r="K12" i="22"/>
  <c r="J12" i="22"/>
  <c r="J25" i="22" s="1"/>
  <c r="I12" i="22"/>
  <c r="H12" i="22"/>
  <c r="H25" i="22" s="1"/>
  <c r="H42" i="22" s="1"/>
  <c r="G12" i="22"/>
  <c r="F12" i="22"/>
  <c r="F25" i="22" s="1"/>
  <c r="E12" i="22"/>
  <c r="D12" i="22"/>
  <c r="D25" i="22" s="1"/>
  <c r="D42" i="22" s="1"/>
  <c r="C12" i="22"/>
  <c r="AA12" i="23"/>
  <c r="Z12" i="23"/>
  <c r="Y12" i="23"/>
  <c r="X12" i="23"/>
  <c r="W12" i="23"/>
  <c r="V12" i="23"/>
  <c r="V25" i="23" s="1"/>
  <c r="V42" i="23" s="1"/>
  <c r="U12" i="23"/>
  <c r="T12" i="23"/>
  <c r="T25" i="23" s="1"/>
  <c r="S12" i="23"/>
  <c r="R12" i="23"/>
  <c r="R25" i="23" s="1"/>
  <c r="R42" i="23" s="1"/>
  <c r="Q12" i="23"/>
  <c r="P12" i="23"/>
  <c r="O12" i="23"/>
  <c r="N12" i="23"/>
  <c r="N25" i="23" s="1"/>
  <c r="N42" i="23" s="1"/>
  <c r="M12" i="23"/>
  <c r="L12" i="23"/>
  <c r="L25" i="23" s="1"/>
  <c r="K12" i="23"/>
  <c r="J12" i="23"/>
  <c r="J25" i="23" s="1"/>
  <c r="J42" i="23" s="1"/>
  <c r="I12" i="23"/>
  <c r="H12" i="23"/>
  <c r="G12" i="23"/>
  <c r="F12" i="23"/>
  <c r="F25" i="23" s="1"/>
  <c r="F42" i="23" s="1"/>
  <c r="E12" i="23"/>
  <c r="D12" i="23"/>
  <c r="D25" i="23" s="1"/>
  <c r="C12" i="23"/>
  <c r="AA12" i="24"/>
  <c r="Y12" i="24"/>
  <c r="X12" i="24"/>
  <c r="W12" i="24"/>
  <c r="V12" i="24"/>
  <c r="V25" i="24" s="1"/>
  <c r="V42" i="24" s="1"/>
  <c r="U12" i="24"/>
  <c r="T12" i="24"/>
  <c r="S12" i="24"/>
  <c r="R12" i="24"/>
  <c r="Q12" i="24"/>
  <c r="P12" i="24"/>
  <c r="O12" i="24"/>
  <c r="N12" i="24"/>
  <c r="N25" i="24" s="1"/>
  <c r="N42" i="24" s="1"/>
  <c r="M12" i="24"/>
  <c r="L12" i="24"/>
  <c r="K12" i="24"/>
  <c r="J12" i="24"/>
  <c r="J25" i="24" s="1"/>
  <c r="J42" i="24" s="1"/>
  <c r="I12" i="24"/>
  <c r="H12" i="24"/>
  <c r="G12" i="24"/>
  <c r="F12" i="24"/>
  <c r="E12" i="24"/>
  <c r="D12" i="24"/>
  <c r="C12" i="24"/>
  <c r="AA12" i="1"/>
  <c r="Y12" i="1"/>
  <c r="X12" i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J12" i="1"/>
  <c r="J25" i="1" s="1"/>
  <c r="J42" i="1" s="1"/>
  <c r="I12" i="1"/>
  <c r="H12" i="1"/>
  <c r="G12" i="1"/>
  <c r="F12" i="1"/>
  <c r="F25" i="1" s="1"/>
  <c r="F42" i="1" s="1"/>
  <c r="E12" i="1"/>
  <c r="D12" i="1"/>
  <c r="D25" i="1" s="1"/>
  <c r="C12" i="1"/>
  <c r="J42" i="17" l="1"/>
  <c r="F42" i="16"/>
  <c r="R42" i="18"/>
  <c r="P42" i="24"/>
  <c r="R42" i="17"/>
  <c r="S42" i="4"/>
  <c r="T42" i="15"/>
  <c r="P42" i="1"/>
  <c r="T42" i="1"/>
  <c r="Z12" i="21"/>
  <c r="H42" i="20"/>
  <c r="P42" i="20"/>
  <c r="Z12" i="20"/>
  <c r="X25" i="20"/>
  <c r="P42" i="19"/>
  <c r="Z12" i="9"/>
  <c r="X25" i="9"/>
  <c r="Z12" i="8"/>
  <c r="H42" i="7"/>
  <c r="L42" i="7"/>
  <c r="Z12" i="7"/>
  <c r="AA25" i="22"/>
  <c r="AA42" i="22" s="1"/>
  <c r="X25" i="21"/>
  <c r="AA25" i="20"/>
  <c r="E25" i="18"/>
  <c r="E42" i="18" s="1"/>
  <c r="I25" i="18"/>
  <c r="I42" i="18" s="1"/>
  <c r="M25" i="18"/>
  <c r="M42" i="18" s="1"/>
  <c r="Q25" i="18"/>
  <c r="Q42" i="18" s="1"/>
  <c r="U25" i="18"/>
  <c r="U42" i="18" s="1"/>
  <c r="Y25" i="18"/>
  <c r="Y42" i="18" s="1"/>
  <c r="E25" i="14"/>
  <c r="E42" i="14" s="1"/>
  <c r="I25" i="14"/>
  <c r="M25" i="14"/>
  <c r="M42" i="14" s="1"/>
  <c r="Q25" i="14"/>
  <c r="Q42" i="14" s="1"/>
  <c r="U25" i="14"/>
  <c r="U42" i="14" s="1"/>
  <c r="Y25" i="14"/>
  <c r="P42" i="13"/>
  <c r="F25" i="11"/>
  <c r="F42" i="11" s="1"/>
  <c r="J25" i="11"/>
  <c r="J42" i="11" s="1"/>
  <c r="N25" i="11"/>
  <c r="N42" i="11" s="1"/>
  <c r="R25" i="11"/>
  <c r="R42" i="11" s="1"/>
  <c r="V25" i="11"/>
  <c r="V42" i="11" s="1"/>
  <c r="X25" i="7"/>
  <c r="H42" i="5"/>
  <c r="L42" i="3"/>
  <c r="R40" i="7"/>
  <c r="V40" i="7"/>
  <c r="X40" i="22"/>
  <c r="Z40" i="22" s="1"/>
  <c r="Z39" i="22"/>
  <c r="E25" i="24"/>
  <c r="E42" i="24" s="1"/>
  <c r="I25" i="24"/>
  <c r="I42" i="24" s="1"/>
  <c r="M25" i="24"/>
  <c r="M42" i="24" s="1"/>
  <c r="Q25" i="24"/>
  <c r="Q42" i="24" s="1"/>
  <c r="U25" i="24"/>
  <c r="U42" i="24" s="1"/>
  <c r="Y25" i="24"/>
  <c r="Y42" i="24" s="1"/>
  <c r="C25" i="23"/>
  <c r="C42" i="23" s="1"/>
  <c r="G25" i="23"/>
  <c r="G42" i="23" s="1"/>
  <c r="K25" i="23"/>
  <c r="K42" i="23" s="1"/>
  <c r="O25" i="23"/>
  <c r="O42" i="23" s="1"/>
  <c r="S25" i="23"/>
  <c r="S42" i="23" s="1"/>
  <c r="W25" i="23"/>
  <c r="W42" i="23" s="1"/>
  <c r="AA25" i="23"/>
  <c r="AA42" i="23" s="1"/>
  <c r="E25" i="21"/>
  <c r="E42" i="21" s="1"/>
  <c r="I25" i="21"/>
  <c r="I42" i="21" s="1"/>
  <c r="M25" i="21"/>
  <c r="M42" i="21" s="1"/>
  <c r="Q25" i="21"/>
  <c r="Q42" i="21" s="1"/>
  <c r="U25" i="21"/>
  <c r="U42" i="21" s="1"/>
  <c r="Y25" i="21"/>
  <c r="G42" i="20"/>
  <c r="W42" i="20"/>
  <c r="E25" i="19"/>
  <c r="I25" i="19"/>
  <c r="M25" i="19"/>
  <c r="Q25" i="19"/>
  <c r="Q42" i="19" s="1"/>
  <c r="U25" i="19"/>
  <c r="Y25" i="19"/>
  <c r="X25" i="19"/>
  <c r="X42" i="19" s="1"/>
  <c r="AA25" i="18"/>
  <c r="AA42" i="18" s="1"/>
  <c r="X25" i="17"/>
  <c r="AA25" i="16"/>
  <c r="AA42" i="16" s="1"/>
  <c r="E25" i="13"/>
  <c r="E42" i="13" s="1"/>
  <c r="I25" i="13"/>
  <c r="I42" i="13" s="1"/>
  <c r="M25" i="13"/>
  <c r="Q25" i="13"/>
  <c r="Q42" i="13" s="1"/>
  <c r="U25" i="13"/>
  <c r="U42" i="13" s="1"/>
  <c r="Y25" i="13"/>
  <c r="Y42" i="13" s="1"/>
  <c r="AA25" i="12"/>
  <c r="C25" i="11"/>
  <c r="C42" i="11" s="1"/>
  <c r="G25" i="11"/>
  <c r="G42" i="11" s="1"/>
  <c r="K25" i="11"/>
  <c r="K42" i="11" s="1"/>
  <c r="O25" i="11"/>
  <c r="S25" i="11"/>
  <c r="S42" i="11" s="1"/>
  <c r="W25" i="11"/>
  <c r="W42" i="11" s="1"/>
  <c r="C42" i="4"/>
  <c r="W42" i="4"/>
  <c r="F42" i="2"/>
  <c r="J42" i="2"/>
  <c r="N42" i="2"/>
  <c r="R42" i="2"/>
  <c r="V42" i="2"/>
  <c r="G40" i="11"/>
  <c r="X40" i="16"/>
  <c r="Z40" i="16" s="1"/>
  <c r="Z39" i="16"/>
  <c r="T42" i="23"/>
  <c r="N42" i="17"/>
  <c r="J42" i="4"/>
  <c r="E42" i="2"/>
  <c r="I42" i="2"/>
  <c r="Q42" i="2"/>
  <c r="U42" i="2"/>
  <c r="Y42" i="2"/>
  <c r="Y42" i="1"/>
  <c r="L42" i="1"/>
  <c r="E42" i="23"/>
  <c r="U42" i="23"/>
  <c r="Y42" i="23"/>
  <c r="N42" i="22"/>
  <c r="W42" i="21"/>
  <c r="S42" i="19"/>
  <c r="T42" i="19"/>
  <c r="X25" i="18"/>
  <c r="AA25" i="17"/>
  <c r="AA42" i="17" s="1"/>
  <c r="E25" i="11"/>
  <c r="I25" i="11"/>
  <c r="I42" i="11" s="1"/>
  <c r="M25" i="11"/>
  <c r="Q25" i="11"/>
  <c r="U25" i="11"/>
  <c r="Y25" i="11"/>
  <c r="Y42" i="11" s="1"/>
  <c r="X25" i="8"/>
  <c r="X42" i="8" s="1"/>
  <c r="Z42" i="8" s="1"/>
  <c r="Z24" i="8"/>
  <c r="C25" i="7"/>
  <c r="C42" i="7" s="1"/>
  <c r="G25" i="7"/>
  <c r="K25" i="7"/>
  <c r="O25" i="7"/>
  <c r="O42" i="7" s="1"/>
  <c r="S25" i="7"/>
  <c r="S42" i="7" s="1"/>
  <c r="W25" i="7"/>
  <c r="I42" i="6"/>
  <c r="G42" i="3"/>
  <c r="W42" i="3"/>
  <c r="D25" i="18"/>
  <c r="D42" i="18" s="1"/>
  <c r="L25" i="18"/>
  <c r="L42" i="18" s="1"/>
  <c r="P25" i="18"/>
  <c r="P42" i="18" s="1"/>
  <c r="T25" i="18"/>
  <c r="T42" i="18" s="1"/>
  <c r="D25" i="16"/>
  <c r="D42" i="16" s="1"/>
  <c r="H25" i="16"/>
  <c r="H42" i="16" s="1"/>
  <c r="P25" i="16"/>
  <c r="P42" i="16" s="1"/>
  <c r="Z12" i="16"/>
  <c r="X25" i="16"/>
  <c r="D42" i="15"/>
  <c r="R42" i="22"/>
  <c r="N42" i="21"/>
  <c r="R42" i="21"/>
  <c r="V42" i="21"/>
  <c r="N42" i="6"/>
  <c r="R42" i="6"/>
  <c r="Q42" i="4"/>
  <c r="Z12" i="2"/>
  <c r="AA25" i="21"/>
  <c r="AA42" i="21" s="1"/>
  <c r="I42" i="17"/>
  <c r="M42" i="17"/>
  <c r="Z25" i="17"/>
  <c r="Y42" i="17"/>
  <c r="Q42" i="15"/>
  <c r="Z25" i="15"/>
  <c r="F25" i="13"/>
  <c r="F42" i="13" s="1"/>
  <c r="J25" i="13"/>
  <c r="J42" i="13" s="1"/>
  <c r="N25" i="13"/>
  <c r="N42" i="13" s="1"/>
  <c r="R25" i="13"/>
  <c r="R42" i="13" s="1"/>
  <c r="V25" i="13"/>
  <c r="V42" i="13" s="1"/>
  <c r="AA25" i="13"/>
  <c r="AA42" i="13" s="1"/>
  <c r="C25" i="12"/>
  <c r="G25" i="12"/>
  <c r="G42" i="12" s="1"/>
  <c r="K25" i="12"/>
  <c r="K42" i="12" s="1"/>
  <c r="O25" i="12"/>
  <c r="S25" i="12"/>
  <c r="W25" i="12"/>
  <c r="W42" i="12" s="1"/>
  <c r="E25" i="10"/>
  <c r="E42" i="10" s="1"/>
  <c r="I25" i="10"/>
  <c r="I42" i="10" s="1"/>
  <c r="M25" i="10"/>
  <c r="M42" i="10" s="1"/>
  <c r="Q25" i="10"/>
  <c r="Q42" i="10" s="1"/>
  <c r="U25" i="10"/>
  <c r="U42" i="10" s="1"/>
  <c r="Y25" i="10"/>
  <c r="Y42" i="10" s="1"/>
  <c r="F42" i="8"/>
  <c r="Y42" i="6"/>
  <c r="AA25" i="11"/>
  <c r="F42" i="9"/>
  <c r="N42" i="9"/>
  <c r="E25" i="8"/>
  <c r="E42" i="8" s="1"/>
  <c r="I25" i="8"/>
  <c r="I42" i="8" s="1"/>
  <c r="M25" i="8"/>
  <c r="M42" i="8" s="1"/>
  <c r="Q25" i="8"/>
  <c r="Q42" i="8" s="1"/>
  <c r="U25" i="8"/>
  <c r="U42" i="8" s="1"/>
  <c r="Y25" i="8"/>
  <c r="Y42" i="8" s="1"/>
  <c r="E25" i="5"/>
  <c r="I25" i="5"/>
  <c r="I42" i="5" s="1"/>
  <c r="M25" i="5"/>
  <c r="Q25" i="5"/>
  <c r="U25" i="5"/>
  <c r="Y25" i="5"/>
  <c r="Y42" i="5" s="1"/>
  <c r="L42" i="4"/>
  <c r="P42" i="4"/>
  <c r="T42" i="4"/>
  <c r="X25" i="4"/>
  <c r="Z24" i="4"/>
  <c r="F40" i="7"/>
  <c r="J40" i="7"/>
  <c r="N40" i="7"/>
  <c r="Z34" i="2"/>
  <c r="X40" i="2"/>
  <c r="Z40" i="2" s="1"/>
  <c r="D40" i="1"/>
  <c r="D42" i="1" s="1"/>
  <c r="H40" i="1"/>
  <c r="H42" i="1" s="1"/>
  <c r="L40" i="1"/>
  <c r="P40" i="1"/>
  <c r="T40" i="1"/>
  <c r="C40" i="13"/>
  <c r="G40" i="13"/>
  <c r="S40" i="13"/>
  <c r="W40" i="13"/>
  <c r="E40" i="6"/>
  <c r="I40" i="6"/>
  <c r="M40" i="6"/>
  <c r="M42" i="6" s="1"/>
  <c r="Q40" i="6"/>
  <c r="Q42" i="6" s="1"/>
  <c r="U40" i="6"/>
  <c r="U42" i="6" s="1"/>
  <c r="Y40" i="6"/>
  <c r="O40" i="11"/>
  <c r="X40" i="18"/>
  <c r="Z40" i="18" s="1"/>
  <c r="Z39" i="18"/>
  <c r="E40" i="17"/>
  <c r="E42" i="17" s="1"/>
  <c r="F40" i="6"/>
  <c r="F42" i="6" s="1"/>
  <c r="J40" i="6"/>
  <c r="J42" i="6" s="1"/>
  <c r="N40" i="6"/>
  <c r="R40" i="6"/>
  <c r="V40" i="6"/>
  <c r="V42" i="6" s="1"/>
  <c r="E40" i="3"/>
  <c r="I40" i="3"/>
  <c r="M40" i="3"/>
  <c r="Q40" i="3"/>
  <c r="U40" i="3"/>
  <c r="Y40" i="3"/>
  <c r="S42" i="10"/>
  <c r="C25" i="9"/>
  <c r="C42" i="9" s="1"/>
  <c r="G25" i="9"/>
  <c r="G42" i="9" s="1"/>
  <c r="K25" i="9"/>
  <c r="K42" i="9" s="1"/>
  <c r="O25" i="9"/>
  <c r="O42" i="9" s="1"/>
  <c r="S25" i="9"/>
  <c r="S42" i="9" s="1"/>
  <c r="W25" i="9"/>
  <c r="W42" i="9" s="1"/>
  <c r="D25" i="6"/>
  <c r="D42" i="6" s="1"/>
  <c r="H25" i="6"/>
  <c r="H42" i="6" s="1"/>
  <c r="L25" i="6"/>
  <c r="L42" i="6" s="1"/>
  <c r="P25" i="6"/>
  <c r="P42" i="6" s="1"/>
  <c r="T25" i="6"/>
  <c r="T42" i="6" s="1"/>
  <c r="X25" i="6"/>
  <c r="E42" i="6"/>
  <c r="F25" i="5"/>
  <c r="F42" i="5" s="1"/>
  <c r="J25" i="5"/>
  <c r="J42" i="5" s="1"/>
  <c r="N25" i="5"/>
  <c r="N42" i="5" s="1"/>
  <c r="R25" i="5"/>
  <c r="R42" i="5" s="1"/>
  <c r="V25" i="5"/>
  <c r="V42" i="5" s="1"/>
  <c r="E25" i="3"/>
  <c r="I25" i="3"/>
  <c r="I42" i="3" s="1"/>
  <c r="M25" i="3"/>
  <c r="M42" i="3" s="1"/>
  <c r="Q25" i="3"/>
  <c r="U25" i="3"/>
  <c r="Y25" i="3"/>
  <c r="Y42" i="3" s="1"/>
  <c r="E40" i="20"/>
  <c r="U40" i="20"/>
  <c r="Z12" i="1"/>
  <c r="D25" i="24"/>
  <c r="L25" i="24"/>
  <c r="L42" i="24" s="1"/>
  <c r="T25" i="24"/>
  <c r="Z12" i="24"/>
  <c r="D25" i="14"/>
  <c r="D42" i="14" s="1"/>
  <c r="L25" i="14"/>
  <c r="L42" i="14" s="1"/>
  <c r="T42" i="13"/>
  <c r="Z12" i="13"/>
  <c r="Z12" i="12"/>
  <c r="R25" i="8"/>
  <c r="Z12" i="4"/>
  <c r="H25" i="3"/>
  <c r="H42" i="3" s="1"/>
  <c r="P25" i="3"/>
  <c r="X25" i="3"/>
  <c r="X42" i="3" s="1"/>
  <c r="Z42" i="3" s="1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X25" i="1"/>
  <c r="AA25" i="24"/>
  <c r="AA42" i="24" s="1"/>
  <c r="X25" i="24"/>
  <c r="Z24" i="22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V25" i="14"/>
  <c r="V42" i="14" s="1"/>
  <c r="AA25" i="14"/>
  <c r="AA42" i="14" s="1"/>
  <c r="D25" i="12"/>
  <c r="D42" i="12" s="1"/>
  <c r="H25" i="12"/>
  <c r="H42" i="12" s="1"/>
  <c r="L25" i="12"/>
  <c r="L42" i="12" s="1"/>
  <c r="P25" i="12"/>
  <c r="P42" i="12" s="1"/>
  <c r="T25" i="12"/>
  <c r="T42" i="12" s="1"/>
  <c r="D25" i="10"/>
  <c r="D42" i="10" s="1"/>
  <c r="H25" i="10"/>
  <c r="H42" i="10" s="1"/>
  <c r="L25" i="10"/>
  <c r="L42" i="10" s="1"/>
  <c r="P25" i="10"/>
  <c r="P42" i="10" s="1"/>
  <c r="T25" i="10"/>
  <c r="T42" i="10" s="1"/>
  <c r="Z24" i="10"/>
  <c r="F25" i="7"/>
  <c r="F42" i="7" s="1"/>
  <c r="J25" i="7"/>
  <c r="J42" i="7" s="1"/>
  <c r="N25" i="7"/>
  <c r="N42" i="7" s="1"/>
  <c r="R25" i="7"/>
  <c r="R42" i="7" s="1"/>
  <c r="V25" i="7"/>
  <c r="V42" i="7" s="1"/>
  <c r="AA25" i="7"/>
  <c r="AA42" i="7" s="1"/>
  <c r="X25" i="5"/>
  <c r="AA25" i="4"/>
  <c r="Z34" i="15"/>
  <c r="Z34" i="14"/>
  <c r="X40" i="14"/>
  <c r="Z40" i="14" s="1"/>
  <c r="Z34" i="12"/>
  <c r="X40" i="12"/>
  <c r="Z40" i="12" s="1"/>
  <c r="C40" i="22"/>
  <c r="G40" i="22"/>
  <c r="K40" i="22"/>
  <c r="O40" i="22"/>
  <c r="S40" i="22"/>
  <c r="W40" i="22"/>
  <c r="X40" i="4"/>
  <c r="D25" i="2"/>
  <c r="D42" i="2" s="1"/>
  <c r="H25" i="2"/>
  <c r="H42" i="2" s="1"/>
  <c r="L25" i="2"/>
  <c r="L42" i="2" s="1"/>
  <c r="P25" i="2"/>
  <c r="P42" i="2" s="1"/>
  <c r="T25" i="2"/>
  <c r="T42" i="2" s="1"/>
  <c r="X25" i="2"/>
  <c r="I40" i="14"/>
  <c r="Q40" i="14"/>
  <c r="Y40" i="14"/>
  <c r="P40" i="8"/>
  <c r="P42" i="8" s="1"/>
  <c r="C40" i="24"/>
  <c r="G40" i="24"/>
  <c r="K40" i="24"/>
  <c r="O40" i="24"/>
  <c r="S40" i="24"/>
  <c r="W40" i="24"/>
  <c r="D40" i="23"/>
  <c r="D42" i="23" s="1"/>
  <c r="H40" i="23"/>
  <c r="H42" i="23" s="1"/>
  <c r="L40" i="23"/>
  <c r="L42" i="23" s="1"/>
  <c r="P40" i="23"/>
  <c r="P42" i="23" s="1"/>
  <c r="T40" i="23"/>
  <c r="F40" i="21"/>
  <c r="F42" i="21" s="1"/>
  <c r="J40" i="21"/>
  <c r="J42" i="21" s="1"/>
  <c r="N40" i="21"/>
  <c r="R40" i="21"/>
  <c r="V40" i="21"/>
  <c r="C40" i="20"/>
  <c r="C42" i="20" s="1"/>
  <c r="G40" i="20"/>
  <c r="K40" i="20"/>
  <c r="K42" i="20" s="1"/>
  <c r="O40" i="20"/>
  <c r="O42" i="20" s="1"/>
  <c r="S40" i="20"/>
  <c r="S42" i="20" s="1"/>
  <c r="W40" i="20"/>
  <c r="AA40" i="20"/>
  <c r="D40" i="19"/>
  <c r="D42" i="19" s="1"/>
  <c r="H40" i="19"/>
  <c r="H42" i="19" s="1"/>
  <c r="L40" i="19"/>
  <c r="L42" i="19" s="1"/>
  <c r="P40" i="19"/>
  <c r="T40" i="19"/>
  <c r="F40" i="17"/>
  <c r="F42" i="17" s="1"/>
  <c r="J40" i="17"/>
  <c r="N40" i="17"/>
  <c r="R40" i="17"/>
  <c r="V40" i="17"/>
  <c r="V42" i="17" s="1"/>
  <c r="D40" i="15"/>
  <c r="H40" i="15"/>
  <c r="H42" i="15" s="1"/>
  <c r="L40" i="15"/>
  <c r="L42" i="15" s="1"/>
  <c r="P40" i="15"/>
  <c r="P42" i="15" s="1"/>
  <c r="T40" i="15"/>
  <c r="E40" i="13"/>
  <c r="I40" i="13"/>
  <c r="M40" i="13"/>
  <c r="Q40" i="13"/>
  <c r="U40" i="13"/>
  <c r="Y40" i="13"/>
  <c r="E40" i="11"/>
  <c r="I40" i="11"/>
  <c r="M40" i="11"/>
  <c r="Q40" i="11"/>
  <c r="U40" i="11"/>
  <c r="Y40" i="11"/>
  <c r="C40" i="7"/>
  <c r="G40" i="7"/>
  <c r="K40" i="7"/>
  <c r="O40" i="7"/>
  <c r="S40" i="7"/>
  <c r="W40" i="7"/>
  <c r="E40" i="5"/>
  <c r="I40" i="5"/>
  <c r="M40" i="5"/>
  <c r="Q40" i="5"/>
  <c r="U40" i="5"/>
  <c r="Y40" i="5"/>
  <c r="E40" i="4"/>
  <c r="E42" i="4" s="1"/>
  <c r="I40" i="4"/>
  <c r="I42" i="4" s="1"/>
  <c r="M40" i="4"/>
  <c r="M42" i="4" s="1"/>
  <c r="Q40" i="4"/>
  <c r="U40" i="4"/>
  <c r="U42" i="4" s="1"/>
  <c r="Y40" i="4"/>
  <c r="Y42" i="4" s="1"/>
  <c r="C40" i="3"/>
  <c r="C42" i="3" s="1"/>
  <c r="G40" i="3"/>
  <c r="K40" i="3"/>
  <c r="K42" i="3" s="1"/>
  <c r="O40" i="3"/>
  <c r="O42" i="3" s="1"/>
  <c r="S40" i="3"/>
  <c r="S42" i="3" s="1"/>
  <c r="W40" i="3"/>
  <c r="AA25" i="1"/>
  <c r="AA42" i="1" s="1"/>
  <c r="C25" i="24"/>
  <c r="G25" i="24"/>
  <c r="G42" i="24" s="1"/>
  <c r="K25" i="24"/>
  <c r="O25" i="24"/>
  <c r="S25" i="24"/>
  <c r="W25" i="24"/>
  <c r="W42" i="24" s="1"/>
  <c r="C25" i="22"/>
  <c r="G25" i="22"/>
  <c r="K25" i="22"/>
  <c r="K42" i="22" s="1"/>
  <c r="O25" i="22"/>
  <c r="O42" i="22" s="1"/>
  <c r="S25" i="22"/>
  <c r="W25" i="22"/>
  <c r="E25" i="20"/>
  <c r="I25" i="20"/>
  <c r="I42" i="20" s="1"/>
  <c r="M25" i="20"/>
  <c r="M42" i="20" s="1"/>
  <c r="Q25" i="20"/>
  <c r="Q42" i="20" s="1"/>
  <c r="U25" i="20"/>
  <c r="U42" i="20" s="1"/>
  <c r="Y25" i="20"/>
  <c r="Y42" i="20" s="1"/>
  <c r="AA25" i="19"/>
  <c r="AA42" i="19" s="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AA25" i="15"/>
  <c r="AA42" i="15" s="1"/>
  <c r="C25" i="14"/>
  <c r="G25" i="14"/>
  <c r="K25" i="14"/>
  <c r="O25" i="14"/>
  <c r="S25" i="14"/>
  <c r="W25" i="14"/>
  <c r="C25" i="13"/>
  <c r="G25" i="13"/>
  <c r="G42" i="13" s="1"/>
  <c r="K25" i="13"/>
  <c r="K42" i="13" s="1"/>
  <c r="O25" i="13"/>
  <c r="O42" i="13" s="1"/>
  <c r="S25" i="13"/>
  <c r="W25" i="13"/>
  <c r="E25" i="12"/>
  <c r="E42" i="12" s="1"/>
  <c r="I25" i="12"/>
  <c r="I42" i="12" s="1"/>
  <c r="M25" i="12"/>
  <c r="Q25" i="12"/>
  <c r="Q42" i="12" s="1"/>
  <c r="U25" i="12"/>
  <c r="U42" i="12" s="1"/>
  <c r="Y25" i="12"/>
  <c r="Y42" i="12" s="1"/>
  <c r="AA25" i="10"/>
  <c r="E25" i="9"/>
  <c r="E42" i="9" s="1"/>
  <c r="I25" i="9"/>
  <c r="I42" i="9" s="1"/>
  <c r="M25" i="9"/>
  <c r="M42" i="9" s="1"/>
  <c r="Q25" i="9"/>
  <c r="Q42" i="9" s="1"/>
  <c r="U25" i="9"/>
  <c r="U42" i="9" s="1"/>
  <c r="Y25" i="9"/>
  <c r="Y42" i="9" s="1"/>
  <c r="C25" i="8"/>
  <c r="C42" i="8" s="1"/>
  <c r="G25" i="8"/>
  <c r="K25" i="8"/>
  <c r="O25" i="8"/>
  <c r="S25" i="8"/>
  <c r="S42" i="8" s="1"/>
  <c r="W25" i="8"/>
  <c r="AA25" i="8"/>
  <c r="E25" i="7"/>
  <c r="E42" i="7" s="1"/>
  <c r="I25" i="7"/>
  <c r="I42" i="7" s="1"/>
  <c r="M25" i="7"/>
  <c r="M42" i="7" s="1"/>
  <c r="Q25" i="7"/>
  <c r="Q42" i="7" s="1"/>
  <c r="U25" i="7"/>
  <c r="U42" i="7" s="1"/>
  <c r="Y25" i="7"/>
  <c r="Y42" i="7" s="1"/>
  <c r="C25" i="6"/>
  <c r="G25" i="6"/>
  <c r="K25" i="6"/>
  <c r="O25" i="6"/>
  <c r="S25" i="6"/>
  <c r="W25" i="6"/>
  <c r="AA25" i="6"/>
  <c r="F25" i="3"/>
  <c r="F42" i="3" s="1"/>
  <c r="J25" i="3"/>
  <c r="J42" i="3" s="1"/>
  <c r="N25" i="3"/>
  <c r="N42" i="3" s="1"/>
  <c r="R25" i="3"/>
  <c r="R42" i="3" s="1"/>
  <c r="V25" i="3"/>
  <c r="V42" i="3" s="1"/>
  <c r="P40" i="4"/>
  <c r="Z34" i="4"/>
  <c r="D40" i="24"/>
  <c r="H40" i="24"/>
  <c r="H42" i="24" s="1"/>
  <c r="L40" i="24"/>
  <c r="P40" i="24"/>
  <c r="T40" i="24"/>
  <c r="X40" i="24"/>
  <c r="Z40" i="24" s="1"/>
  <c r="E40" i="23"/>
  <c r="I40" i="23"/>
  <c r="I42" i="23" s="1"/>
  <c r="M40" i="23"/>
  <c r="M42" i="23" s="1"/>
  <c r="Q40" i="23"/>
  <c r="Q42" i="23" s="1"/>
  <c r="U40" i="23"/>
  <c r="Y40" i="23"/>
  <c r="F40" i="22"/>
  <c r="F42" i="22" s="1"/>
  <c r="J40" i="22"/>
  <c r="J42" i="22" s="1"/>
  <c r="N40" i="22"/>
  <c r="R40" i="22"/>
  <c r="V40" i="22"/>
  <c r="V42" i="22" s="1"/>
  <c r="D40" i="20"/>
  <c r="D42" i="20" s="1"/>
  <c r="H40" i="20"/>
  <c r="L40" i="20"/>
  <c r="L42" i="20" s="1"/>
  <c r="P40" i="20"/>
  <c r="T40" i="20"/>
  <c r="T42" i="20" s="1"/>
  <c r="X40" i="20"/>
  <c r="Z40" i="20" s="1"/>
  <c r="E40" i="19"/>
  <c r="I40" i="19"/>
  <c r="M40" i="19"/>
  <c r="Q40" i="19"/>
  <c r="U40" i="19"/>
  <c r="Y40" i="19"/>
  <c r="F40" i="18"/>
  <c r="F42" i="18" s="1"/>
  <c r="J40" i="18"/>
  <c r="J42" i="18" s="1"/>
  <c r="N40" i="18"/>
  <c r="N42" i="18" s="1"/>
  <c r="R40" i="18"/>
  <c r="V40" i="18"/>
  <c r="V42" i="18" s="1"/>
  <c r="AA40" i="16"/>
  <c r="E40" i="15"/>
  <c r="E42" i="15" s="1"/>
  <c r="I40" i="15"/>
  <c r="I42" i="15" s="1"/>
  <c r="M40" i="15"/>
  <c r="M42" i="15" s="1"/>
  <c r="Q40" i="15"/>
  <c r="U40" i="15"/>
  <c r="U42" i="15" s="1"/>
  <c r="Y40" i="15"/>
  <c r="Y42" i="15" s="1"/>
  <c r="C40" i="12"/>
  <c r="G40" i="12"/>
  <c r="K40" i="12"/>
  <c r="O40" i="12"/>
  <c r="S40" i="12"/>
  <c r="W40" i="12"/>
  <c r="AA40" i="12"/>
  <c r="X40" i="10"/>
  <c r="Z40" i="10" s="1"/>
  <c r="AA40" i="9"/>
  <c r="AA42" i="9" s="1"/>
  <c r="F40" i="8"/>
  <c r="J40" i="8"/>
  <c r="J42" i="8" s="1"/>
  <c r="N40" i="8"/>
  <c r="N42" i="8" s="1"/>
  <c r="R40" i="8"/>
  <c r="V40" i="8"/>
  <c r="V42" i="8" s="1"/>
  <c r="X40" i="6"/>
  <c r="Z40" i="6" s="1"/>
  <c r="AA40" i="5"/>
  <c r="AA42" i="5" s="1"/>
  <c r="F40" i="4"/>
  <c r="F42" i="4" s="1"/>
  <c r="J40" i="4"/>
  <c r="N40" i="4"/>
  <c r="N42" i="4" s="1"/>
  <c r="R40" i="4"/>
  <c r="R42" i="4" s="1"/>
  <c r="V40" i="4"/>
  <c r="V42" i="4" s="1"/>
  <c r="I40" i="17"/>
  <c r="M40" i="17"/>
  <c r="Q40" i="17"/>
  <c r="Q42" i="17" s="1"/>
  <c r="U40" i="17"/>
  <c r="U42" i="17" s="1"/>
  <c r="Y40" i="17"/>
  <c r="F40" i="16"/>
  <c r="J40" i="16"/>
  <c r="J42" i="16" s="1"/>
  <c r="N40" i="16"/>
  <c r="N42" i="16" s="1"/>
  <c r="R40" i="16"/>
  <c r="R42" i="16" s="1"/>
  <c r="V40" i="16"/>
  <c r="V42" i="16" s="1"/>
  <c r="C40" i="14"/>
  <c r="G40" i="14"/>
  <c r="K40" i="14"/>
  <c r="O40" i="14"/>
  <c r="S40" i="14"/>
  <c r="W40" i="14"/>
  <c r="AA40" i="14"/>
  <c r="E40" i="12"/>
  <c r="I40" i="12"/>
  <c r="M40" i="12"/>
  <c r="Q40" i="12"/>
  <c r="U40" i="12"/>
  <c r="Y40" i="12"/>
  <c r="AA40" i="11"/>
  <c r="C40" i="10"/>
  <c r="C42" i="10" s="1"/>
  <c r="G40" i="10"/>
  <c r="G42" i="10" s="1"/>
  <c r="K40" i="10"/>
  <c r="K42" i="10" s="1"/>
  <c r="O40" i="10"/>
  <c r="O42" i="10" s="1"/>
  <c r="S40" i="10"/>
  <c r="W40" i="10"/>
  <c r="W42" i="10" s="1"/>
  <c r="AA40" i="10"/>
  <c r="D40" i="9"/>
  <c r="D42" i="9" s="1"/>
  <c r="H40" i="9"/>
  <c r="H42" i="9" s="1"/>
  <c r="L40" i="9"/>
  <c r="L42" i="9" s="1"/>
  <c r="P40" i="9"/>
  <c r="P42" i="9" s="1"/>
  <c r="T40" i="9"/>
  <c r="T42" i="9" s="1"/>
  <c r="C40" i="8"/>
  <c r="G40" i="8"/>
  <c r="K40" i="8"/>
  <c r="O40" i="8"/>
  <c r="S40" i="8"/>
  <c r="W40" i="8"/>
  <c r="AA40" i="8"/>
  <c r="D40" i="7"/>
  <c r="D42" i="7" s="1"/>
  <c r="H40" i="7"/>
  <c r="L40" i="7"/>
  <c r="P40" i="7"/>
  <c r="P42" i="7" s="1"/>
  <c r="T40" i="7"/>
  <c r="T42" i="7" s="1"/>
  <c r="C40" i="6"/>
  <c r="G40" i="6"/>
  <c r="K40" i="6"/>
  <c r="O40" i="6"/>
  <c r="S40" i="6"/>
  <c r="W40" i="6"/>
  <c r="AA40" i="6"/>
  <c r="D40" i="5"/>
  <c r="D42" i="5" s="1"/>
  <c r="H40" i="5"/>
  <c r="L40" i="5"/>
  <c r="L42" i="5" s="1"/>
  <c r="P40" i="5"/>
  <c r="P42" i="5" s="1"/>
  <c r="T40" i="5"/>
  <c r="T42" i="5" s="1"/>
  <c r="C40" i="4"/>
  <c r="G40" i="4"/>
  <c r="G42" i="4" s="1"/>
  <c r="K40" i="4"/>
  <c r="K42" i="4" s="1"/>
  <c r="O40" i="4"/>
  <c r="O42" i="4" s="1"/>
  <c r="S40" i="4"/>
  <c r="W40" i="4"/>
  <c r="AA40" i="4"/>
  <c r="D40" i="3"/>
  <c r="D42" i="3" s="1"/>
  <c r="H40" i="3"/>
  <c r="L40" i="3"/>
  <c r="P40" i="3"/>
  <c r="T40" i="3"/>
  <c r="T42" i="3" s="1"/>
  <c r="AA40" i="3"/>
  <c r="AA42" i="3" s="1"/>
  <c r="E40" i="2"/>
  <c r="I40" i="2"/>
  <c r="M40" i="2"/>
  <c r="M42" i="2" s="1"/>
  <c r="Q40" i="2"/>
  <c r="U40" i="2"/>
  <c r="Y40" i="2"/>
  <c r="Z48" i="17"/>
  <c r="Z39" i="11"/>
  <c r="X40" i="11"/>
  <c r="X40" i="1"/>
  <c r="Z40" i="1" s="1"/>
  <c r="X40" i="23"/>
  <c r="Z40" i="23" s="1"/>
  <c r="X40" i="21"/>
  <c r="Z40" i="21" s="1"/>
  <c r="X40" i="19"/>
  <c r="X40" i="17"/>
  <c r="Z40" i="17" s="1"/>
  <c r="X40" i="15"/>
  <c r="Z40" i="15" s="1"/>
  <c r="X40" i="13"/>
  <c r="Z40" i="8"/>
  <c r="Z40" i="4"/>
  <c r="X40" i="9"/>
  <c r="Z40" i="9" s="1"/>
  <c r="X40" i="7"/>
  <c r="Z40" i="7" s="1"/>
  <c r="X40" i="5"/>
  <c r="Z40" i="5" s="1"/>
  <c r="X40" i="3"/>
  <c r="Z40" i="3" s="1"/>
  <c r="Z25" i="24"/>
  <c r="Z25" i="22"/>
  <c r="Z25" i="16"/>
  <c r="Z25" i="8"/>
  <c r="Z24" i="1"/>
  <c r="Z24" i="21"/>
  <c r="Z24" i="19"/>
  <c r="Z24" i="17"/>
  <c r="Z24" i="15"/>
  <c r="Z24" i="14"/>
  <c r="Z24" i="13"/>
  <c r="Z25" i="13"/>
  <c r="X25" i="12"/>
  <c r="X25" i="10"/>
  <c r="O42" i="6" l="1"/>
  <c r="R42" i="8"/>
  <c r="Z25" i="10"/>
  <c r="X42" i="10"/>
  <c r="Z42" i="10" s="1"/>
  <c r="S42" i="14"/>
  <c r="Z25" i="2"/>
  <c r="X42" i="2"/>
  <c r="Z42" i="2" s="1"/>
  <c r="D42" i="24"/>
  <c r="Z25" i="6"/>
  <c r="X42" i="6"/>
  <c r="Z42" i="6" s="1"/>
  <c r="E42" i="5"/>
  <c r="U42" i="11"/>
  <c r="Z25" i="21"/>
  <c r="Y42" i="21"/>
  <c r="Z25" i="7"/>
  <c r="X42" i="7"/>
  <c r="Z42" i="7" s="1"/>
  <c r="W42" i="14"/>
  <c r="Z25" i="5"/>
  <c r="X42" i="5"/>
  <c r="Z42" i="5" s="1"/>
  <c r="Z25" i="4"/>
  <c r="X42" i="4"/>
  <c r="Z42" i="4" s="1"/>
  <c r="AA42" i="6"/>
  <c r="O42" i="8"/>
  <c r="S42" i="24"/>
  <c r="U42" i="5"/>
  <c r="E42" i="11"/>
  <c r="M42" i="19"/>
  <c r="W42" i="6"/>
  <c r="AA42" i="8"/>
  <c r="O42" i="14"/>
  <c r="W42" i="22"/>
  <c r="C42" i="12"/>
  <c r="K42" i="7"/>
  <c r="I42" i="19"/>
  <c r="Y42" i="14"/>
  <c r="I42" i="14"/>
  <c r="AA42" i="20"/>
  <c r="X42" i="20"/>
  <c r="Z42" i="20" s="1"/>
  <c r="G42" i="14"/>
  <c r="AA42" i="11"/>
  <c r="K42" i="6"/>
  <c r="C42" i="14"/>
  <c r="E42" i="20"/>
  <c r="C42" i="24"/>
  <c r="X42" i="1"/>
  <c r="Z42" i="1" s="1"/>
  <c r="P42" i="3"/>
  <c r="X42" i="15"/>
  <c r="Z42" i="15" s="1"/>
  <c r="Z25" i="12"/>
  <c r="X42" i="12"/>
  <c r="Z42" i="12" s="1"/>
  <c r="Z25" i="20"/>
  <c r="Z40" i="19"/>
  <c r="Z40" i="11"/>
  <c r="X42" i="11"/>
  <c r="Z42" i="11" s="1"/>
  <c r="G42" i="6"/>
  <c r="K42" i="8"/>
  <c r="W42" i="13"/>
  <c r="G42" i="22"/>
  <c r="O42" i="24"/>
  <c r="U42" i="3"/>
  <c r="E42" i="3"/>
  <c r="Q42" i="5"/>
  <c r="S42" i="12"/>
  <c r="Q42" i="11"/>
  <c r="X42" i="14"/>
  <c r="Z25" i="18"/>
  <c r="X42" i="18"/>
  <c r="Z42" i="18" s="1"/>
  <c r="X42" i="23"/>
  <c r="Z42" i="23" s="1"/>
  <c r="O42" i="11"/>
  <c r="AA42" i="12"/>
  <c r="Z25" i="19"/>
  <c r="Y42" i="19"/>
  <c r="Z42" i="19" s="1"/>
  <c r="Z25" i="3"/>
  <c r="Z40" i="13"/>
  <c r="S42" i="6"/>
  <c r="C42" i="6"/>
  <c r="W42" i="8"/>
  <c r="G42" i="8"/>
  <c r="AA42" i="10"/>
  <c r="M42" i="12"/>
  <c r="S42" i="13"/>
  <c r="C42" i="13"/>
  <c r="K42" i="14"/>
  <c r="S42" i="22"/>
  <c r="C42" i="22"/>
  <c r="K42" i="24"/>
  <c r="AA42" i="4"/>
  <c r="X42" i="24"/>
  <c r="Z42" i="24" s="1"/>
  <c r="T42" i="24"/>
  <c r="Q42" i="3"/>
  <c r="M42" i="5"/>
  <c r="O42" i="12"/>
  <c r="X42" i="16"/>
  <c r="Z42" i="16" s="1"/>
  <c r="W42" i="7"/>
  <c r="G42" i="7"/>
  <c r="M42" i="11"/>
  <c r="Z25" i="14"/>
  <c r="Z25" i="1"/>
  <c r="X42" i="13"/>
  <c r="Z42" i="13" s="1"/>
  <c r="M42" i="13"/>
  <c r="X42" i="17"/>
  <c r="Z42" i="17" s="1"/>
  <c r="U42" i="19"/>
  <c r="E42" i="19"/>
  <c r="X42" i="21"/>
  <c r="Z42" i="21" s="1"/>
  <c r="Z25" i="9"/>
  <c r="X42" i="9"/>
  <c r="Z42" i="9" s="1"/>
  <c r="X42" i="22"/>
  <c r="Z42" i="22" s="1"/>
  <c r="Z42" i="14" l="1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<sst xmlns="http://schemas.openxmlformats.org/spreadsheetml/2006/main" count="2880" uniqueCount="98">
  <si>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</si>
  <si>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</si>
  <si>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</si>
  <si>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</si>
  <si>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</si>
  <si>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</si>
  <si>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</si>
  <si>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</si>
  <si>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</si>
  <si>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</si>
  <si>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</si>
  <si>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</si>
  <si>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</si>
  <si>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</si>
  <si>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</si>
  <si>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</si>
  <si>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</si>
  <si>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</si>
  <si>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</si>
  <si>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</si>
  <si>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</si>
  <si>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</si>
  <si>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</si>
  <si>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</si>
  <si>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</si>
  <si>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</si>
  <si>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</si>
  <si>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</si>
  <si>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</si>
  <si>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</si>
  <si>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</si>
  <si>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</si>
  <si>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</si>
  <si>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</si>
  <si>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</si>
  <si>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</si>
  <si>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</si>
  <si>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</si>
  <si>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</si>
  <si>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</si>
  <si>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</si>
  <si>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</si>
  <si>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</si>
  <si>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</si>
  <si>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</si>
  <si>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</si>
  <si>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</si>
  <si>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</si>
  <si>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</si>
  <si>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</si>
  <si>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</si>
  <si>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</si>
  <si>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</si>
  <si>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</si>
  <si>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</si>
  <si>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</si>
  <si>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</si>
  <si>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</si>
  <si>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</si>
  <si>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</si>
  <si>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</si>
  <si>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</si>
  <si>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</si>
  <si>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</si>
  <si>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</si>
  <si>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</si>
  <si>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</si>
  <si>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</si>
  <si>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</si>
  <si>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</si>
  <si>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</si>
  <si>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Water management                                   ) for 1st Quarter ended 30 September 2021 (Figures Finalised as at 2021/10/29)</t>
  </si>
  <si>
    <t>Free State: Kopanong (FS162) - Table C6 Quarterly Budget Statement - Financial Position ( Water management                                   ) for 1st Quarter ended 30 September 2021 (Figures Finalised as at 2021/10/29)</t>
  </si>
  <si>
    <t>Free State: Mohokare (FS163) - Table C6 Quarterly Budget Statement - Financial Position ( Water management                                   ) for 1st Quarter ended 30 September 2021 (Figures Finalised as at 2021/10/29)</t>
  </si>
  <si>
    <t>Free State: Xhariep (DC16) - Table C6 Quarterly Budget Statement - Financial Position ( Water management                                   ) for 1st Quarter ended 30 September 2021 (Figures Finalised as at 2021/10/29)</t>
  </si>
  <si>
    <t>Free State: Masilonyana (FS181) - Table C6 Quarterly Budget Statement - Financial Position ( Water management                                   ) for 1st Quarter ended 30 September 2021 (Figures Finalised as at 2021/10/29)</t>
  </si>
  <si>
    <t>Free State: Tokologo (FS182) - Table C6 Quarterly Budget Statement - Financial Position ( Water management                                   ) for 1st Quarter ended 30 September 2021 (Figures Finalised as at 2021/10/29)</t>
  </si>
  <si>
    <t>Free State: Tswelopele (FS183) - Table C6 Quarterly Budget Statement - Financial Position ( Water management                                   ) for 1st Quarter ended 30 September 2021 (Figures Finalised as at 2021/10/29)</t>
  </si>
  <si>
    <t>Free State: Matjhabeng (FS184) - Table C6 Quarterly Budget Statement - Financial Position ( Water management                                   ) for 1st Quarter ended 30 September 2021 (Figures Finalised as at 2021/10/29)</t>
  </si>
  <si>
    <t>Free State: Nala (FS185) - Table C6 Quarterly Budget Statement - Financial Position ( Water management                                   ) for 1st Quarter ended 30 September 2021 (Figures Finalised as at 2021/10/29)</t>
  </si>
  <si>
    <t>Free State: Lejweleputswa (DC18) - Table C6 Quarterly Budget Statement - Financial Position ( Water management                                   ) for 1st Quarter ended 30 September 2021 (Figures Finalised as at 2021/10/29)</t>
  </si>
  <si>
    <t>Free State: Setsoto (FS191) - Table C6 Quarterly Budget Statement - Financial Position ( Water management                                   ) for 1st Quarter ended 30 September 2021 (Figures Finalised as at 2021/10/29)</t>
  </si>
  <si>
    <t>Free State: Dihlabeng (FS192) - Table C6 Quarterly Budget Statement - Financial Position ( Water management                                   ) for 1st Quarter ended 30 September 2021 (Figures Finalised as at 2021/10/29)</t>
  </si>
  <si>
    <t>Free State: Nketoana (FS193) - Table C6 Quarterly Budget Statement - Financial Position ( Water management                                   ) for 1st Quarter ended 30 September 2021 (Figures Finalised as at 2021/10/29)</t>
  </si>
  <si>
    <t>Free State: Maluti-a-Phofung (FS194) - Table C6 Quarterly Budget Statement - Financial Position ( Water management                                   ) for 1st Quarter ended 30 September 2021 (Figures Finalised as at 2021/10/29)</t>
  </si>
  <si>
    <t>Free State: Phumelela (FS195) - Table C6 Quarterly Budget Statement - Financial Position ( Water management                                   ) for 1st Quarter ended 30 September 2021 (Figures Finalised as at 2021/10/29)</t>
  </si>
  <si>
    <t>Free State: Mantsopa (FS196) - Table C6 Quarterly Budget Statement - Financial Position ( Water management                                   ) for 1st Quarter ended 30 September 2021 (Figures Finalised as at 2021/10/29)</t>
  </si>
  <si>
    <t>Free State: Thabo Mofutsanyana (DC19) - Table C6 Quarterly Budget Statement - Financial Position ( Water management                                   ) for 1st Quarter ended 30 September 2021 (Figures Finalised as at 2021/10/29)</t>
  </si>
  <si>
    <t>Free State: Moqhaka (FS201) - Table C6 Quarterly Budget Statement - Financial Position ( Water management                                   ) for 1st Quarter ended 30 September 2021 (Figures Finalised as at 2021/10/29)</t>
  </si>
  <si>
    <t>Free State: Ngwathe (FS203) - Table C6 Quarterly Budget Statement - Financial Position ( Water management                                   ) for 1st Quarter ended 30 September 2021 (Figures Finalised as at 2021/10/29)</t>
  </si>
  <si>
    <t>Free State: Metsimaholo (FS204) - Table C6 Quarterly Budget Statement - Financial Position ( Water management                                   ) for 1st Quarter ended 30 September 2021 (Figures Finalised as at 2021/10/29)</t>
  </si>
  <si>
    <t>Free State: Mafube (FS205) - Table C6 Quarterly Budget Statement - Financial Position ( Water management                                   ) for 1st Quarter ended 30 September 2021 (Figures Finalised as at 2021/10/29)</t>
  </si>
  <si>
    <t>Free State: Fezile Dabi (DC20)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</si>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</sst>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X6" sqref="X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70270687</v>
      </c>
      <c r="D6" s="18"/>
      <c r="E6" s="19">
        <v>-231330559</v>
      </c>
      <c r="F6" s="20">
        <v>-231330559</v>
      </c>
      <c r="G6" s="20">
        <v>-10834989</v>
      </c>
      <c r="H6" s="20">
        <v>-23997057</v>
      </c>
      <c r="I6" s="20">
        <v>-33597705</v>
      </c>
      <c r="J6" s="20">
        <v>-68429751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-68429751</v>
      </c>
      <c r="X6" s="20">
        <v>-58444789</v>
      </c>
      <c r="Y6" s="20">
        <v>-9984962</v>
      </c>
      <c r="Z6" s="21">
        <v>17.084435021230039</v>
      </c>
      <c r="AA6" s="22">
        <v>-231330559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1497540317</v>
      </c>
      <c r="D8" s="18"/>
      <c r="E8" s="19">
        <v>4490072617</v>
      </c>
      <c r="F8" s="20">
        <v>4490072617</v>
      </c>
      <c r="G8" s="20">
        <v>2879500187</v>
      </c>
      <c r="H8" s="20">
        <v>-816491277</v>
      </c>
      <c r="I8" s="20">
        <v>144782745</v>
      </c>
      <c r="J8" s="20">
        <v>2207791655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2207791655</v>
      </c>
      <c r="X8" s="20">
        <v>2081564908</v>
      </c>
      <c r="Y8" s="20">
        <v>126226747</v>
      </c>
      <c r="Z8" s="21">
        <v>6.0640312735325956</v>
      </c>
      <c r="AA8" s="22">
        <v>4490072617</v>
      </c>
    </row>
    <row r="9" spans="1:27" ht="13.5" x14ac:dyDescent="0.25">
      <c r="A9" s="23" t="s">
        <v>37</v>
      </c>
      <c r="B9" s="17" t="s">
        <v>32</v>
      </c>
      <c r="C9" s="18">
        <v>31274128</v>
      </c>
      <c r="D9" s="18"/>
      <c r="E9" s="19">
        <v>-2265454</v>
      </c>
      <c r="F9" s="20">
        <v>-2265454</v>
      </c>
      <c r="G9" s="20">
        <v>67178476</v>
      </c>
      <c r="H9" s="20">
        <v>2063136</v>
      </c>
      <c r="I9" s="20">
        <v>1664708</v>
      </c>
      <c r="J9" s="20">
        <v>70906320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70906320</v>
      </c>
      <c r="X9" s="20">
        <v>-566364</v>
      </c>
      <c r="Y9" s="20">
        <v>71472684</v>
      </c>
      <c r="Z9" s="21">
        <v>-12619.566921626376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-1755767</v>
      </c>
      <c r="D11" s="18"/>
      <c r="E11" s="19">
        <v>47493995</v>
      </c>
      <c r="F11" s="20">
        <v>47493995</v>
      </c>
      <c r="G11" s="20">
        <v>-3801897</v>
      </c>
      <c r="H11" s="20">
        <v>1276044</v>
      </c>
      <c r="I11" s="20">
        <v>-57360</v>
      </c>
      <c r="J11" s="20">
        <v>-2583213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-2583213</v>
      </c>
      <c r="X11" s="20">
        <v>-115495491</v>
      </c>
      <c r="Y11" s="20">
        <v>112912278</v>
      </c>
      <c r="Z11" s="21">
        <v>-97.763364632130973</v>
      </c>
      <c r="AA11" s="22">
        <v>47493995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1597329365</v>
      </c>
      <c r="D12" s="29">
        <f>SUM(D6:D11)</f>
        <v>0</v>
      </c>
      <c r="E12" s="30">
        <f t="shared" si="0"/>
        <v>4303970599</v>
      </c>
      <c r="F12" s="31">
        <f t="shared" si="0"/>
        <v>4303970599</v>
      </c>
      <c r="G12" s="31">
        <f t="shared" si="0"/>
        <v>2932186985</v>
      </c>
      <c r="H12" s="31">
        <f t="shared" si="0"/>
        <v>-837149154</v>
      </c>
      <c r="I12" s="31">
        <f t="shared" si="0"/>
        <v>112792388</v>
      </c>
      <c r="J12" s="31">
        <f t="shared" si="0"/>
        <v>2207830219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2207830219</v>
      </c>
      <c r="X12" s="31">
        <f t="shared" si="0"/>
        <v>1907058264</v>
      </c>
      <c r="Y12" s="31">
        <f t="shared" si="0"/>
        <v>300771955</v>
      </c>
      <c r="Z12" s="32">
        <f>+IF(X12&lt;&gt;0,+(Y12/X12)*100,0)</f>
        <v>15.771513680402164</v>
      </c>
      <c r="AA12" s="33">
        <f>SUM(AA6:AA11)</f>
        <v>4303970599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7274268720</v>
      </c>
      <c r="D19" s="18"/>
      <c r="E19" s="19">
        <v>5629756016</v>
      </c>
      <c r="F19" s="20">
        <v>5614520897</v>
      </c>
      <c r="G19" s="20">
        <v>7242228466</v>
      </c>
      <c r="H19" s="20">
        <v>213825340</v>
      </c>
      <c r="I19" s="20">
        <v>-205678569</v>
      </c>
      <c r="J19" s="20">
        <v>7250375237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7250375237</v>
      </c>
      <c r="X19" s="20">
        <v>2947678093</v>
      </c>
      <c r="Y19" s="20">
        <v>4302697144</v>
      </c>
      <c r="Z19" s="21">
        <v>145.96903081845443</v>
      </c>
      <c r="AA19" s="22">
        <v>5614520897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7274268720</v>
      </c>
      <c r="D24" s="29">
        <f>SUM(D15:D23)</f>
        <v>0</v>
      </c>
      <c r="E24" s="36">
        <f t="shared" si="1"/>
        <v>5629756017</v>
      </c>
      <c r="F24" s="37">
        <f t="shared" si="1"/>
        <v>5614520898</v>
      </c>
      <c r="G24" s="37">
        <f t="shared" si="1"/>
        <v>7242228466</v>
      </c>
      <c r="H24" s="37">
        <f t="shared" si="1"/>
        <v>213825340</v>
      </c>
      <c r="I24" s="37">
        <f t="shared" si="1"/>
        <v>-205678569</v>
      </c>
      <c r="J24" s="37">
        <f t="shared" si="1"/>
        <v>7250375237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7250375237</v>
      </c>
      <c r="X24" s="37">
        <f t="shared" si="1"/>
        <v>2947678094</v>
      </c>
      <c r="Y24" s="37">
        <f t="shared" si="1"/>
        <v>4302697143</v>
      </c>
      <c r="Z24" s="38">
        <f>+IF(X24&lt;&gt;0,+(Y24/X24)*100,0)</f>
        <v>145.96903073500943</v>
      </c>
      <c r="AA24" s="39">
        <f>SUM(AA15:AA23)</f>
        <v>5614520898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8871598085</v>
      </c>
      <c r="D25" s="29">
        <f>+D12+D24</f>
        <v>0</v>
      </c>
      <c r="E25" s="30">
        <f t="shared" si="2"/>
        <v>9933726616</v>
      </c>
      <c r="F25" s="31">
        <f t="shared" si="2"/>
        <v>9918491497</v>
      </c>
      <c r="G25" s="31">
        <f t="shared" si="2"/>
        <v>10174415451</v>
      </c>
      <c r="H25" s="31">
        <f t="shared" si="2"/>
        <v>-623323814</v>
      </c>
      <c r="I25" s="31">
        <f t="shared" si="2"/>
        <v>-92886181</v>
      </c>
      <c r="J25" s="31">
        <f t="shared" si="2"/>
        <v>9458205456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9458205456</v>
      </c>
      <c r="X25" s="31">
        <f t="shared" si="2"/>
        <v>4854736358</v>
      </c>
      <c r="Y25" s="31">
        <f t="shared" si="2"/>
        <v>4603469098</v>
      </c>
      <c r="Z25" s="32">
        <f>+IF(X25&lt;&gt;0,+(Y25/X25)*100,0)</f>
        <v>94.824286192473821</v>
      </c>
      <c r="AA25" s="33">
        <f>+AA12+AA24</f>
        <v>9918491497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98016614</v>
      </c>
      <c r="D31" s="18"/>
      <c r="E31" s="19">
        <v>33070330</v>
      </c>
      <c r="F31" s="20">
        <v>33070330</v>
      </c>
      <c r="G31" s="20">
        <v>99006249</v>
      </c>
      <c r="H31" s="20">
        <v>-256135</v>
      </c>
      <c r="I31" s="20">
        <v>550587</v>
      </c>
      <c r="J31" s="20">
        <v>99300701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99300701</v>
      </c>
      <c r="X31" s="20">
        <v>8514307</v>
      </c>
      <c r="Y31" s="20">
        <v>90786394</v>
      </c>
      <c r="Z31" s="21">
        <v>1066.2804853054981</v>
      </c>
      <c r="AA31" s="22">
        <v>33070330</v>
      </c>
    </row>
    <row r="32" spans="1:27" ht="13.5" x14ac:dyDescent="0.25">
      <c r="A32" s="23" t="s">
        <v>58</v>
      </c>
      <c r="B32" s="17" t="s">
        <v>32</v>
      </c>
      <c r="C32" s="18">
        <v>466267025</v>
      </c>
      <c r="D32" s="18"/>
      <c r="E32" s="19">
        <v>-101545590</v>
      </c>
      <c r="F32" s="20">
        <v>-101545590</v>
      </c>
      <c r="G32" s="20">
        <v>511937712</v>
      </c>
      <c r="H32" s="20">
        <v>161940867</v>
      </c>
      <c r="I32" s="20">
        <v>208821365</v>
      </c>
      <c r="J32" s="20">
        <v>882699944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882699944</v>
      </c>
      <c r="X32" s="20">
        <v>-21543220</v>
      </c>
      <c r="Y32" s="20">
        <v>904243164</v>
      </c>
      <c r="Z32" s="21">
        <v>-4197.3445195286504</v>
      </c>
      <c r="AA32" s="22">
        <v>-101545590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564283639</v>
      </c>
      <c r="D34" s="29">
        <f>SUM(D29:D33)</f>
        <v>0</v>
      </c>
      <c r="E34" s="30">
        <f t="shared" si="3"/>
        <v>-68475260</v>
      </c>
      <c r="F34" s="31">
        <f t="shared" si="3"/>
        <v>-68475260</v>
      </c>
      <c r="G34" s="31">
        <f t="shared" si="3"/>
        <v>610943961</v>
      </c>
      <c r="H34" s="31">
        <f t="shared" si="3"/>
        <v>161684732</v>
      </c>
      <c r="I34" s="31">
        <f t="shared" si="3"/>
        <v>209371952</v>
      </c>
      <c r="J34" s="31">
        <f t="shared" si="3"/>
        <v>982000645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982000645</v>
      </c>
      <c r="X34" s="31">
        <f t="shared" si="3"/>
        <v>-13028913</v>
      </c>
      <c r="Y34" s="31">
        <f t="shared" si="3"/>
        <v>995029558</v>
      </c>
      <c r="Z34" s="32">
        <f>+IF(X34&lt;&gt;0,+(Y34/X34)*100,0)</f>
        <v>-7637.0880517814494</v>
      </c>
      <c r="AA34" s="33">
        <f>SUM(AA29:AA33)</f>
        <v>-68475260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565268906</v>
      </c>
      <c r="D40" s="29">
        <f>+D34+D39</f>
        <v>0</v>
      </c>
      <c r="E40" s="30">
        <f t="shared" si="5"/>
        <v>-68475260</v>
      </c>
      <c r="F40" s="31">
        <f t="shared" si="5"/>
        <v>-68475260</v>
      </c>
      <c r="G40" s="31">
        <f t="shared" si="5"/>
        <v>611929228</v>
      </c>
      <c r="H40" s="31">
        <f t="shared" si="5"/>
        <v>161684732</v>
      </c>
      <c r="I40" s="31">
        <f t="shared" si="5"/>
        <v>209371952</v>
      </c>
      <c r="J40" s="31">
        <f t="shared" si="5"/>
        <v>982985912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982985912</v>
      </c>
      <c r="X40" s="31">
        <f t="shared" si="5"/>
        <v>-13028913</v>
      </c>
      <c r="Y40" s="31">
        <f t="shared" si="5"/>
        <v>996014825</v>
      </c>
      <c r="Z40" s="32">
        <f>+IF(X40&lt;&gt;0,+(Y40/X40)*100,0)</f>
        <v>-7644.6502098832043</v>
      </c>
      <c r="AA40" s="33">
        <f>+AA34+AA39</f>
        <v>-68475260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8306329179</v>
      </c>
      <c r="D42" s="43">
        <f>+D25-D40</f>
        <v>0</v>
      </c>
      <c r="E42" s="44">
        <f t="shared" si="6"/>
        <v>10002201876</v>
      </c>
      <c r="F42" s="45">
        <f t="shared" si="6"/>
        <v>9986966757</v>
      </c>
      <c r="G42" s="45">
        <f t="shared" si="6"/>
        <v>9562486223</v>
      </c>
      <c r="H42" s="45">
        <f t="shared" si="6"/>
        <v>-785008546</v>
      </c>
      <c r="I42" s="45">
        <f t="shared" si="6"/>
        <v>-302258133</v>
      </c>
      <c r="J42" s="45">
        <f t="shared" si="6"/>
        <v>8475219544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8475219544</v>
      </c>
      <c r="X42" s="45">
        <f t="shared" si="6"/>
        <v>4867765271</v>
      </c>
      <c r="Y42" s="45">
        <f t="shared" si="6"/>
        <v>3607454273</v>
      </c>
      <c r="Z42" s="46">
        <f>+IF(X42&lt;&gt;0,+(Y42/X42)*100,0)</f>
        <v>74.109043311755869</v>
      </c>
      <c r="AA42" s="47">
        <f>+AA25-AA40</f>
        <v>9986966757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-651139748</v>
      </c>
      <c r="D45" s="18"/>
      <c r="E45" s="19">
        <v>448884940</v>
      </c>
      <c r="F45" s="20">
        <v>448884940</v>
      </c>
      <c r="G45" s="20">
        <v>-569152097</v>
      </c>
      <c r="H45" s="20">
        <v>-865043254</v>
      </c>
      <c r="I45" s="20">
        <v>199464091</v>
      </c>
      <c r="J45" s="20">
        <v>-1234731260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-1234731260</v>
      </c>
      <c r="X45" s="20">
        <v>137087373</v>
      </c>
      <c r="Y45" s="20">
        <v>-1371818633</v>
      </c>
      <c r="Z45" s="48">
        <v>-1000.6892706303447</v>
      </c>
      <c r="AA45" s="22">
        <v>448884940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-651139748</v>
      </c>
      <c r="D48" s="51">
        <f>SUM(D45:D47)</f>
        <v>0</v>
      </c>
      <c r="E48" s="52">
        <f t="shared" si="7"/>
        <v>448884940</v>
      </c>
      <c r="F48" s="53">
        <f t="shared" si="7"/>
        <v>448884940</v>
      </c>
      <c r="G48" s="53">
        <f t="shared" si="7"/>
        <v>-569152097</v>
      </c>
      <c r="H48" s="53">
        <f t="shared" si="7"/>
        <v>-865043254</v>
      </c>
      <c r="I48" s="53">
        <f t="shared" si="7"/>
        <v>199464091</v>
      </c>
      <c r="J48" s="53">
        <f t="shared" si="7"/>
        <v>-1234731260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-1234731260</v>
      </c>
      <c r="X48" s="53">
        <f t="shared" si="7"/>
        <v>137087373</v>
      </c>
      <c r="Y48" s="53">
        <f t="shared" si="7"/>
        <v>-1371818633</v>
      </c>
      <c r="Z48" s="54">
        <f>+IF(X48&lt;&gt;0,+(Y48/X48)*100,0)</f>
        <v>-1000.6892706303447</v>
      </c>
      <c r="AA48" s="55">
        <f>SUM(AA45:AA47)</f>
        <v>448884940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558269224</v>
      </c>
      <c r="X8" s="20">
        <v>1374584052</v>
      </c>
      <c r="Y8" s="20">
        <v>-816314828</v>
      </c>
      <c r="Z8" s="21">
        <v>-59.386315941340484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4025342</v>
      </c>
      <c r="X11" s="20">
        <v>-126124838</v>
      </c>
      <c r="Y11" s="20">
        <v>130150180</v>
      </c>
      <c r="Z11" s="21">
        <v>-103.19155375248133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562294566</v>
      </c>
      <c r="X12" s="31">
        <f t="shared" si="0"/>
        <v>1248459214</v>
      </c>
      <c r="Y12" s="31">
        <f t="shared" si="0"/>
        <v>-686164648</v>
      </c>
      <c r="Z12" s="32">
        <f>+IF(X12&lt;&gt;0,+(Y12/X12)*100,0)</f>
        <v>-54.960918250710264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1630908572</v>
      </c>
      <c r="X19" s="20">
        <v>2024484162</v>
      </c>
      <c r="Y19" s="20">
        <v>-393575590</v>
      </c>
      <c r="Z19" s="21">
        <v>-19.440783849412007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1630908572</v>
      </c>
      <c r="X24" s="37">
        <f t="shared" si="1"/>
        <v>2024484162</v>
      </c>
      <c r="Y24" s="37">
        <f t="shared" si="1"/>
        <v>-393575590</v>
      </c>
      <c r="Z24" s="38">
        <f>+IF(X24&lt;&gt;0,+(Y24/X24)*100,0)</f>
        <v>-19.440783849412007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2193203138</v>
      </c>
      <c r="X25" s="31">
        <f t="shared" si="2"/>
        <v>3272943376</v>
      </c>
      <c r="Y25" s="31">
        <f t="shared" si="2"/>
        <v>-1079740238</v>
      </c>
      <c r="Z25" s="32">
        <f>+IF(X25&lt;&gt;0,+(Y25/X25)*100,0)</f>
        <v>-32.989884454389653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33318813</v>
      </c>
      <c r="X31" s="20"/>
      <c r="Y31" s="20">
        <v>33318813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335577737</v>
      </c>
      <c r="X32" s="20">
        <v>-456</v>
      </c>
      <c r="Y32" s="20">
        <v>335578193</v>
      </c>
      <c r="Z32" s="21">
        <v>-73591708.991228074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368896550</v>
      </c>
      <c r="X34" s="31">
        <f t="shared" si="3"/>
        <v>-456</v>
      </c>
      <c r="Y34" s="31">
        <f t="shared" si="3"/>
        <v>368897006</v>
      </c>
      <c r="Z34" s="32">
        <f>+IF(X34&lt;&gt;0,+(Y34/X34)*100,0)</f>
        <v>-80898466.228070185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368896550</v>
      </c>
      <c r="X40" s="31">
        <f t="shared" si="5"/>
        <v>-456</v>
      </c>
      <c r="Y40" s="31">
        <f t="shared" si="5"/>
        <v>368897006</v>
      </c>
      <c r="Z40" s="32">
        <f>+IF(X40&lt;&gt;0,+(Y40/X40)*100,0)</f>
        <v>-80898466.228070185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1824306588</v>
      </c>
      <c r="X42" s="45">
        <f t="shared" si="6"/>
        <v>3272943832</v>
      </c>
      <c r="Y42" s="45">
        <f t="shared" si="6"/>
        <v>-1448637244</v>
      </c>
      <c r="Z42" s="46">
        <f>+IF(X42&lt;&gt;0,+(Y42/X42)*100,0)</f>
        <v>-44.260987000035996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-279485440</v>
      </c>
      <c r="X45" s="20">
        <v>-23112867</v>
      </c>
      <c r="Y45" s="20">
        <v>-256372573</v>
      </c>
      <c r="Z45" s="48">
        <v>1109.2201283380377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-279485440</v>
      </c>
      <c r="X48" s="53">
        <f t="shared" si="7"/>
        <v>-23112867</v>
      </c>
      <c r="Y48" s="53">
        <f t="shared" si="7"/>
        <v>-256372573</v>
      </c>
      <c r="Z48" s="54">
        <f>+IF(X48&lt;&gt;0,+(Y48/X48)*100,0)</f>
        <v>1109.2201283380377</v>
      </c>
      <c r="AA48" s="55">
        <f>SUM(AA45:AA47)</f>
        <v>-92451422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-3128521</v>
      </c>
      <c r="D8" s="18"/>
      <c r="E8" s="19"/>
      <c r="F8" s="20"/>
      <c r="G8" s="20">
        <v>447246</v>
      </c>
      <c r="H8" s="20">
        <v>509947</v>
      </c>
      <c r="I8" s="20">
        <v>484128</v>
      </c>
      <c r="J8" s="20">
        <v>1441321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1441321</v>
      </c>
      <c r="X8" s="20"/>
      <c r="Y8" s="20">
        <v>1441321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5000000</v>
      </c>
      <c r="F11" s="20">
        <v>5000000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1250001</v>
      </c>
      <c r="Y11" s="20">
        <v>-1250001</v>
      </c>
      <c r="Z11" s="21">
        <v>-100</v>
      </c>
      <c r="AA11" s="22">
        <v>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-3128521</v>
      </c>
      <c r="D12" s="29">
        <f>SUM(D6:D11)</f>
        <v>0</v>
      </c>
      <c r="E12" s="30">
        <f t="shared" si="0"/>
        <v>5000000</v>
      </c>
      <c r="F12" s="31">
        <f t="shared" si="0"/>
        <v>5000000</v>
      </c>
      <c r="G12" s="31">
        <f t="shared" si="0"/>
        <v>447246</v>
      </c>
      <c r="H12" s="31">
        <f t="shared" si="0"/>
        <v>509947</v>
      </c>
      <c r="I12" s="31">
        <f t="shared" si="0"/>
        <v>484128</v>
      </c>
      <c r="J12" s="31">
        <f t="shared" si="0"/>
        <v>1441321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1441321</v>
      </c>
      <c r="X12" s="31">
        <f t="shared" si="0"/>
        <v>1250001</v>
      </c>
      <c r="Y12" s="31">
        <f t="shared" si="0"/>
        <v>191320</v>
      </c>
      <c r="Z12" s="32">
        <f>+IF(X12&lt;&gt;0,+(Y12/X12)*100,0)</f>
        <v>15.305587755529796</v>
      </c>
      <c r="AA12" s="33">
        <f>SUM(AA6:AA11)</f>
        <v>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75193688</v>
      </c>
      <c r="D19" s="18"/>
      <c r="E19" s="19">
        <v>27632000</v>
      </c>
      <c r="F19" s="20">
        <v>27632000</v>
      </c>
      <c r="G19" s="20">
        <v>1391452</v>
      </c>
      <c r="H19" s="20"/>
      <c r="I19" s="20"/>
      <c r="J19" s="20">
        <v>1391452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1391452</v>
      </c>
      <c r="X19" s="20">
        <v>6908001</v>
      </c>
      <c r="Y19" s="20">
        <v>-5516549</v>
      </c>
      <c r="Z19" s="21">
        <v>-79.857385660482677</v>
      </c>
      <c r="AA19" s="22">
        <v>27632000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75193688</v>
      </c>
      <c r="D24" s="29">
        <f>SUM(D15:D23)</f>
        <v>0</v>
      </c>
      <c r="E24" s="36">
        <f t="shared" si="1"/>
        <v>27632000</v>
      </c>
      <c r="F24" s="37">
        <f t="shared" si="1"/>
        <v>27632000</v>
      </c>
      <c r="G24" s="37">
        <f t="shared" si="1"/>
        <v>1391452</v>
      </c>
      <c r="H24" s="37">
        <f t="shared" si="1"/>
        <v>0</v>
      </c>
      <c r="I24" s="37">
        <f t="shared" si="1"/>
        <v>0</v>
      </c>
      <c r="J24" s="37">
        <f t="shared" si="1"/>
        <v>1391452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1391452</v>
      </c>
      <c r="X24" s="37">
        <f t="shared" si="1"/>
        <v>6908001</v>
      </c>
      <c r="Y24" s="37">
        <f t="shared" si="1"/>
        <v>-5516549</v>
      </c>
      <c r="Z24" s="38">
        <f>+IF(X24&lt;&gt;0,+(Y24/X24)*100,0)</f>
        <v>-79.857385660482677</v>
      </c>
      <c r="AA24" s="39">
        <f>SUM(AA15:AA23)</f>
        <v>27632000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72065167</v>
      </c>
      <c r="D25" s="29">
        <f>+D12+D24</f>
        <v>0</v>
      </c>
      <c r="E25" s="30">
        <f t="shared" si="2"/>
        <v>32632000</v>
      </c>
      <c r="F25" s="31">
        <f t="shared" si="2"/>
        <v>32632000</v>
      </c>
      <c r="G25" s="31">
        <f t="shared" si="2"/>
        <v>1838698</v>
      </c>
      <c r="H25" s="31">
        <f t="shared" si="2"/>
        <v>509947</v>
      </c>
      <c r="I25" s="31">
        <f t="shared" si="2"/>
        <v>484128</v>
      </c>
      <c r="J25" s="31">
        <f t="shared" si="2"/>
        <v>2832773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2832773</v>
      </c>
      <c r="X25" s="31">
        <f t="shared" si="2"/>
        <v>8158002</v>
      </c>
      <c r="Y25" s="31">
        <f t="shared" si="2"/>
        <v>-5325229</v>
      </c>
      <c r="Z25" s="32">
        <f>+IF(X25&lt;&gt;0,+(Y25/X25)*100,0)</f>
        <v>-65.276142369173243</v>
      </c>
      <c r="AA25" s="33">
        <f>+AA12+AA24</f>
        <v>32632000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29577885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29577885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29577885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42487282</v>
      </c>
      <c r="D42" s="43">
        <f>+D25-D40</f>
        <v>0</v>
      </c>
      <c r="E42" s="44">
        <f t="shared" si="6"/>
        <v>32632000</v>
      </c>
      <c r="F42" s="45">
        <f t="shared" si="6"/>
        <v>32632000</v>
      </c>
      <c r="G42" s="45">
        <f t="shared" si="6"/>
        <v>1838698</v>
      </c>
      <c r="H42" s="45">
        <f t="shared" si="6"/>
        <v>509947</v>
      </c>
      <c r="I42" s="45">
        <f t="shared" si="6"/>
        <v>484128</v>
      </c>
      <c r="J42" s="45">
        <f t="shared" si="6"/>
        <v>2832773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2832773</v>
      </c>
      <c r="X42" s="45">
        <f t="shared" si="6"/>
        <v>8158002</v>
      </c>
      <c r="Y42" s="45">
        <f t="shared" si="6"/>
        <v>-5325229</v>
      </c>
      <c r="Z42" s="46">
        <f>+IF(X42&lt;&gt;0,+(Y42/X42)*100,0)</f>
        <v>-65.276142369173243</v>
      </c>
      <c r="AA42" s="47">
        <f>+AA25-AA40</f>
        <v>32632000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45000000</v>
      </c>
      <c r="F6" s="20">
        <v>45000000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11250000</v>
      </c>
      <c r="Y6" s="20">
        <v>-11250000</v>
      </c>
      <c r="Z6" s="21">
        <v>-100</v>
      </c>
      <c r="AA6" s="22">
        <v>45000000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45000000</v>
      </c>
      <c r="F12" s="31">
        <f t="shared" si="0"/>
        <v>45000000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11250000</v>
      </c>
      <c r="Y12" s="31">
        <f t="shared" si="0"/>
        <v>-11250000</v>
      </c>
      <c r="Z12" s="32">
        <f>+IF(X12&lt;&gt;0,+(Y12/X12)*100,0)</f>
        <v>-100</v>
      </c>
      <c r="AA12" s="33">
        <f>SUM(AA6:AA11)</f>
        <v>45000000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55720000</v>
      </c>
      <c r="F19" s="20">
        <v>55720000</v>
      </c>
      <c r="G19" s="20">
        <v>1223454</v>
      </c>
      <c r="H19" s="20">
        <v>4955724</v>
      </c>
      <c r="I19" s="20"/>
      <c r="J19" s="20">
        <v>6179178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6179178</v>
      </c>
      <c r="X19" s="20">
        <v>13930003</v>
      </c>
      <c r="Y19" s="20">
        <v>-7750825</v>
      </c>
      <c r="Z19" s="21">
        <v>-55.641229940869366</v>
      </c>
      <c r="AA19" s="22">
        <v>55720000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55720000</v>
      </c>
      <c r="F24" s="37">
        <f t="shared" si="1"/>
        <v>55720000</v>
      </c>
      <c r="G24" s="37">
        <f t="shared" si="1"/>
        <v>1223454</v>
      </c>
      <c r="H24" s="37">
        <f t="shared" si="1"/>
        <v>4955724</v>
      </c>
      <c r="I24" s="37">
        <f t="shared" si="1"/>
        <v>0</v>
      </c>
      <c r="J24" s="37">
        <f t="shared" si="1"/>
        <v>6179178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6179178</v>
      </c>
      <c r="X24" s="37">
        <f t="shared" si="1"/>
        <v>13930003</v>
      </c>
      <c r="Y24" s="37">
        <f t="shared" si="1"/>
        <v>-7750825</v>
      </c>
      <c r="Z24" s="38">
        <f>+IF(X24&lt;&gt;0,+(Y24/X24)*100,0)</f>
        <v>-55.641229940869366</v>
      </c>
      <c r="AA24" s="39">
        <f>SUM(AA15:AA23)</f>
        <v>55720000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100720000</v>
      </c>
      <c r="F25" s="31">
        <f t="shared" si="2"/>
        <v>100720000</v>
      </c>
      <c r="G25" s="31">
        <f t="shared" si="2"/>
        <v>1223454</v>
      </c>
      <c r="H25" s="31">
        <f t="shared" si="2"/>
        <v>4955724</v>
      </c>
      <c r="I25" s="31">
        <f t="shared" si="2"/>
        <v>0</v>
      </c>
      <c r="J25" s="31">
        <f t="shared" si="2"/>
        <v>6179178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6179178</v>
      </c>
      <c r="X25" s="31">
        <f t="shared" si="2"/>
        <v>25180003</v>
      </c>
      <c r="Y25" s="31">
        <f t="shared" si="2"/>
        <v>-19000825</v>
      </c>
      <c r="Z25" s="32">
        <f>+IF(X25&lt;&gt;0,+(Y25/X25)*100,0)</f>
        <v>-75.459979095316228</v>
      </c>
      <c r="AA25" s="33">
        <f>+AA12+AA24</f>
        <v>100720000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100720000</v>
      </c>
      <c r="F42" s="45">
        <f t="shared" si="6"/>
        <v>100720000</v>
      </c>
      <c r="G42" s="45">
        <f t="shared" si="6"/>
        <v>1223454</v>
      </c>
      <c r="H42" s="45">
        <f t="shared" si="6"/>
        <v>4955724</v>
      </c>
      <c r="I42" s="45">
        <f t="shared" si="6"/>
        <v>0</v>
      </c>
      <c r="J42" s="45">
        <f t="shared" si="6"/>
        <v>6179178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6179178</v>
      </c>
      <c r="X42" s="45">
        <f t="shared" si="6"/>
        <v>25180003</v>
      </c>
      <c r="Y42" s="45">
        <f t="shared" si="6"/>
        <v>-19000825</v>
      </c>
      <c r="Z42" s="46">
        <f>+IF(X42&lt;&gt;0,+(Y42/X42)*100,0)</f>
        <v>-75.459979095316228</v>
      </c>
      <c r="AA42" s="47">
        <f>+AA25-AA40</f>
        <v>100720000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-1822560</v>
      </c>
      <c r="F6" s="20">
        <v>-1822560</v>
      </c>
      <c r="G6" s="20">
        <v>-122521819</v>
      </c>
      <c r="H6" s="20">
        <v>-2175424</v>
      </c>
      <c r="I6" s="20"/>
      <c r="J6" s="20">
        <v>-124697243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-124697243</v>
      </c>
      <c r="X6" s="20">
        <v>-455640</v>
      </c>
      <c r="Y6" s="20">
        <v>-124241603</v>
      </c>
      <c r="Z6" s="21">
        <v>27267.49253796857</v>
      </c>
      <c r="AA6" s="22">
        <v>-1822560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145208</v>
      </c>
      <c r="H7" s="20"/>
      <c r="I7" s="20"/>
      <c r="J7" s="20">
        <v>145208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145208</v>
      </c>
      <c r="X7" s="20"/>
      <c r="Y7" s="20">
        <v>145208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21298923</v>
      </c>
      <c r="F8" s="20">
        <v>21298923</v>
      </c>
      <c r="G8" s="20">
        <v>238337131</v>
      </c>
      <c r="H8" s="20">
        <v>1068802</v>
      </c>
      <c r="I8" s="20"/>
      <c r="J8" s="20">
        <v>239405933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239405933</v>
      </c>
      <c r="X8" s="20">
        <v>5324730</v>
      </c>
      <c r="Y8" s="20">
        <v>234081203</v>
      </c>
      <c r="Z8" s="21">
        <v>4396.114037707076</v>
      </c>
      <c r="AA8" s="22">
        <v>21298923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25104996</v>
      </c>
      <c r="H9" s="20">
        <v>351301</v>
      </c>
      <c r="I9" s="20"/>
      <c r="J9" s="20">
        <v>25456297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25456297</v>
      </c>
      <c r="X9" s="20"/>
      <c r="Y9" s="20">
        <v>25456297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19476363</v>
      </c>
      <c r="F12" s="31">
        <f t="shared" si="0"/>
        <v>19476363</v>
      </c>
      <c r="G12" s="31">
        <f t="shared" si="0"/>
        <v>141065516</v>
      </c>
      <c r="H12" s="31">
        <f t="shared" si="0"/>
        <v>-755321</v>
      </c>
      <c r="I12" s="31">
        <f t="shared" si="0"/>
        <v>0</v>
      </c>
      <c r="J12" s="31">
        <f t="shared" si="0"/>
        <v>140310195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140310195</v>
      </c>
      <c r="X12" s="31">
        <f t="shared" si="0"/>
        <v>4869090</v>
      </c>
      <c r="Y12" s="31">
        <f t="shared" si="0"/>
        <v>135441105</v>
      </c>
      <c r="Z12" s="32">
        <f>+IF(X12&lt;&gt;0,+(Y12/X12)*100,0)</f>
        <v>2781.6512941843343</v>
      </c>
      <c r="AA12" s="33">
        <f>SUM(AA6:AA11)</f>
        <v>19476363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41638464</v>
      </c>
      <c r="F19" s="20">
        <v>41638464</v>
      </c>
      <c r="G19" s="20">
        <v>253140032</v>
      </c>
      <c r="H19" s="20">
        <v>2446117</v>
      </c>
      <c r="I19" s="20"/>
      <c r="J19" s="20">
        <v>255586149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255586149</v>
      </c>
      <c r="X19" s="20">
        <v>10409616</v>
      </c>
      <c r="Y19" s="20">
        <v>245176533</v>
      </c>
      <c r="Z19" s="21">
        <v>2355.288927084342</v>
      </c>
      <c r="AA19" s="22">
        <v>41638464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41638464</v>
      </c>
      <c r="F24" s="37">
        <f t="shared" si="1"/>
        <v>41638464</v>
      </c>
      <c r="G24" s="37">
        <f t="shared" si="1"/>
        <v>253140032</v>
      </c>
      <c r="H24" s="37">
        <f t="shared" si="1"/>
        <v>2446117</v>
      </c>
      <c r="I24" s="37">
        <f t="shared" si="1"/>
        <v>0</v>
      </c>
      <c r="J24" s="37">
        <f t="shared" si="1"/>
        <v>255586149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255586149</v>
      </c>
      <c r="X24" s="37">
        <f t="shared" si="1"/>
        <v>10409616</v>
      </c>
      <c r="Y24" s="37">
        <f t="shared" si="1"/>
        <v>245176533</v>
      </c>
      <c r="Z24" s="38">
        <f>+IF(X24&lt;&gt;0,+(Y24/X24)*100,0)</f>
        <v>2355.288927084342</v>
      </c>
      <c r="AA24" s="39">
        <f>SUM(AA15:AA23)</f>
        <v>41638464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61114827</v>
      </c>
      <c r="F25" s="31">
        <f t="shared" si="2"/>
        <v>61114827</v>
      </c>
      <c r="G25" s="31">
        <f t="shared" si="2"/>
        <v>394205548</v>
      </c>
      <c r="H25" s="31">
        <f t="shared" si="2"/>
        <v>1690796</v>
      </c>
      <c r="I25" s="31">
        <f t="shared" si="2"/>
        <v>0</v>
      </c>
      <c r="J25" s="31">
        <f t="shared" si="2"/>
        <v>395896344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395896344</v>
      </c>
      <c r="X25" s="31">
        <f t="shared" si="2"/>
        <v>15278706</v>
      </c>
      <c r="Y25" s="31">
        <f t="shared" si="2"/>
        <v>380617638</v>
      </c>
      <c r="Z25" s="32">
        <f>+IF(X25&lt;&gt;0,+(Y25/X25)*100,0)</f>
        <v>2491.1640946556599</v>
      </c>
      <c r="AA25" s="33">
        <f>+AA12+AA24</f>
        <v>61114827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-34235784</v>
      </c>
      <c r="F32" s="20">
        <v>-34235784</v>
      </c>
      <c r="G32" s="20">
        <v>80382489</v>
      </c>
      <c r="H32" s="20">
        <v>925305</v>
      </c>
      <c r="I32" s="20"/>
      <c r="J32" s="20">
        <v>81307794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81307794</v>
      </c>
      <c r="X32" s="20">
        <v>-8558946</v>
      </c>
      <c r="Y32" s="20">
        <v>89866740</v>
      </c>
      <c r="Z32" s="21">
        <v>-1049.9743776862244</v>
      </c>
      <c r="AA32" s="22">
        <v>-34235784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-34235784</v>
      </c>
      <c r="F34" s="31">
        <f t="shared" si="3"/>
        <v>-34235784</v>
      </c>
      <c r="G34" s="31">
        <f t="shared" si="3"/>
        <v>80382489</v>
      </c>
      <c r="H34" s="31">
        <f t="shared" si="3"/>
        <v>925305</v>
      </c>
      <c r="I34" s="31">
        <f t="shared" si="3"/>
        <v>0</v>
      </c>
      <c r="J34" s="31">
        <f t="shared" si="3"/>
        <v>81307794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81307794</v>
      </c>
      <c r="X34" s="31">
        <f t="shared" si="3"/>
        <v>-8558946</v>
      </c>
      <c r="Y34" s="31">
        <f t="shared" si="3"/>
        <v>89866740</v>
      </c>
      <c r="Z34" s="32">
        <f>+IF(X34&lt;&gt;0,+(Y34/X34)*100,0)</f>
        <v>-1049.9743776862244</v>
      </c>
      <c r="AA34" s="33">
        <f>SUM(AA29:AA33)</f>
        <v>-34235784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-34235784</v>
      </c>
      <c r="F40" s="31">
        <f t="shared" si="5"/>
        <v>-34235784</v>
      </c>
      <c r="G40" s="31">
        <f t="shared" si="5"/>
        <v>80382489</v>
      </c>
      <c r="H40" s="31">
        <f t="shared" si="5"/>
        <v>925305</v>
      </c>
      <c r="I40" s="31">
        <f t="shared" si="5"/>
        <v>0</v>
      </c>
      <c r="J40" s="31">
        <f t="shared" si="5"/>
        <v>81307794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81307794</v>
      </c>
      <c r="X40" s="31">
        <f t="shared" si="5"/>
        <v>-8558946</v>
      </c>
      <c r="Y40" s="31">
        <f t="shared" si="5"/>
        <v>89866740</v>
      </c>
      <c r="Z40" s="32">
        <f>+IF(X40&lt;&gt;0,+(Y40/X40)*100,0)</f>
        <v>-1049.9743776862244</v>
      </c>
      <c r="AA40" s="33">
        <f>+AA34+AA39</f>
        <v>-34235784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95350611</v>
      </c>
      <c r="F42" s="45">
        <f t="shared" si="6"/>
        <v>95350611</v>
      </c>
      <c r="G42" s="45">
        <f t="shared" si="6"/>
        <v>313823059</v>
      </c>
      <c r="H42" s="45">
        <f t="shared" si="6"/>
        <v>765491</v>
      </c>
      <c r="I42" s="45">
        <f t="shared" si="6"/>
        <v>0</v>
      </c>
      <c r="J42" s="45">
        <f t="shared" si="6"/>
        <v>314588550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314588550</v>
      </c>
      <c r="X42" s="45">
        <f t="shared" si="6"/>
        <v>23837652</v>
      </c>
      <c r="Y42" s="45">
        <f t="shared" si="6"/>
        <v>290750898</v>
      </c>
      <c r="Z42" s="46">
        <f>+IF(X42&lt;&gt;0,+(Y42/X42)*100,0)</f>
        <v>1219.712822387037</v>
      </c>
      <c r="AA42" s="47">
        <f>+AA25-AA40</f>
        <v>95350611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95350611</v>
      </c>
      <c r="F45" s="20">
        <v>95350611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23837652</v>
      </c>
      <c r="Y45" s="20">
        <v>-23837652</v>
      </c>
      <c r="Z45" s="48">
        <v>-100</v>
      </c>
      <c r="AA45" s="22">
        <v>95350611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95350611</v>
      </c>
      <c r="F48" s="53">
        <f t="shared" si="7"/>
        <v>95350611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23837652</v>
      </c>
      <c r="Y48" s="53">
        <f t="shared" si="7"/>
        <v>-23837652</v>
      </c>
      <c r="Z48" s="54">
        <f>+IF(X48&lt;&gt;0,+(Y48/X48)*100,0)</f>
        <v>-100</v>
      </c>
      <c r="AA48" s="55">
        <f>SUM(AA45:AA47)</f>
        <v>95350611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23608300</v>
      </c>
      <c r="F19" s="20">
        <v>23608300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5902077</v>
      </c>
      <c r="Y19" s="20">
        <v>-5902077</v>
      </c>
      <c r="Z19" s="21">
        <v>-100</v>
      </c>
      <c r="AA19" s="22">
        <v>23608300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23608300</v>
      </c>
      <c r="F24" s="37">
        <f t="shared" si="1"/>
        <v>23608300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5902077</v>
      </c>
      <c r="Y24" s="37">
        <f t="shared" si="1"/>
        <v>-5902077</v>
      </c>
      <c r="Z24" s="38">
        <f>+IF(X24&lt;&gt;0,+(Y24/X24)*100,0)</f>
        <v>-100</v>
      </c>
      <c r="AA24" s="39">
        <f>SUM(AA15:AA23)</f>
        <v>23608300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23608300</v>
      </c>
      <c r="F25" s="31">
        <f t="shared" si="2"/>
        <v>23608300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5902077</v>
      </c>
      <c r="Y25" s="31">
        <f t="shared" si="2"/>
        <v>-5902077</v>
      </c>
      <c r="Z25" s="32">
        <f>+IF(X25&lt;&gt;0,+(Y25/X25)*100,0)</f>
        <v>-100</v>
      </c>
      <c r="AA25" s="33">
        <f>+AA12+AA24</f>
        <v>23608300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23608300</v>
      </c>
      <c r="F42" s="45">
        <f t="shared" si="6"/>
        <v>23608300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5902077</v>
      </c>
      <c r="Y42" s="45">
        <f t="shared" si="6"/>
        <v>-5902077</v>
      </c>
      <c r="Z42" s="46">
        <f>+IF(X42&lt;&gt;0,+(Y42/X42)*100,0)</f>
        <v>-100</v>
      </c>
      <c r="AA42" s="47">
        <f>+AA25-AA40</f>
        <v>23608300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-120733000</v>
      </c>
      <c r="F6" s="20">
        <v>-120733000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-30183271</v>
      </c>
      <c r="Y6" s="20">
        <v>30183271</v>
      </c>
      <c r="Z6" s="21">
        <v>-100</v>
      </c>
      <c r="AA6" s="22">
        <v>-120733000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432304</v>
      </c>
      <c r="F8" s="20">
        <v>432304</v>
      </c>
      <c r="G8" s="20">
        <v>6812</v>
      </c>
      <c r="H8" s="20">
        <v>-4352</v>
      </c>
      <c r="I8" s="20">
        <v>-299</v>
      </c>
      <c r="J8" s="20">
        <v>2161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2161</v>
      </c>
      <c r="X8" s="20">
        <v>108079</v>
      </c>
      <c r="Y8" s="20">
        <v>-105918</v>
      </c>
      <c r="Z8" s="21">
        <v>-98.000536644491532</v>
      </c>
      <c r="AA8" s="22">
        <v>432304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293318</v>
      </c>
      <c r="F11" s="20">
        <v>293318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73331</v>
      </c>
      <c r="Y11" s="20">
        <v>-73331</v>
      </c>
      <c r="Z11" s="21">
        <v>-100</v>
      </c>
      <c r="AA11" s="22">
        <v>293318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-120007378</v>
      </c>
      <c r="F12" s="31">
        <f t="shared" si="0"/>
        <v>-120007378</v>
      </c>
      <c r="G12" s="31">
        <f t="shared" si="0"/>
        <v>6812</v>
      </c>
      <c r="H12" s="31">
        <f t="shared" si="0"/>
        <v>-4352</v>
      </c>
      <c r="I12" s="31">
        <f t="shared" si="0"/>
        <v>-299</v>
      </c>
      <c r="J12" s="31">
        <f t="shared" si="0"/>
        <v>2161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2161</v>
      </c>
      <c r="X12" s="31">
        <f t="shared" si="0"/>
        <v>-30001861</v>
      </c>
      <c r="Y12" s="31">
        <f t="shared" si="0"/>
        <v>30004022</v>
      </c>
      <c r="Z12" s="32">
        <f>+IF(X12&lt;&gt;0,+(Y12/X12)*100,0)</f>
        <v>-100.00720288651428</v>
      </c>
      <c r="AA12" s="33">
        <f>SUM(AA6:AA11)</f>
        <v>-120007378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124952702</v>
      </c>
      <c r="F19" s="20">
        <v>124952702</v>
      </c>
      <c r="G19" s="20">
        <v>8331384</v>
      </c>
      <c r="H19" s="20">
        <v>8431863</v>
      </c>
      <c r="I19" s="20">
        <v>2390851</v>
      </c>
      <c r="J19" s="20">
        <v>19154098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19154098</v>
      </c>
      <c r="X19" s="20">
        <v>31238213</v>
      </c>
      <c r="Y19" s="20">
        <v>-12084115</v>
      </c>
      <c r="Z19" s="21">
        <v>-38.683758894915023</v>
      </c>
      <c r="AA19" s="22">
        <v>124952702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124952702</v>
      </c>
      <c r="F24" s="37">
        <f t="shared" si="1"/>
        <v>124952702</v>
      </c>
      <c r="G24" s="37">
        <f t="shared" si="1"/>
        <v>8331384</v>
      </c>
      <c r="H24" s="37">
        <f t="shared" si="1"/>
        <v>8431863</v>
      </c>
      <c r="I24" s="37">
        <f t="shared" si="1"/>
        <v>2390851</v>
      </c>
      <c r="J24" s="37">
        <f t="shared" si="1"/>
        <v>19154098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19154098</v>
      </c>
      <c r="X24" s="37">
        <f t="shared" si="1"/>
        <v>31238213</v>
      </c>
      <c r="Y24" s="37">
        <f t="shared" si="1"/>
        <v>-12084115</v>
      </c>
      <c r="Z24" s="38">
        <f>+IF(X24&lt;&gt;0,+(Y24/X24)*100,0)</f>
        <v>-38.683758894915023</v>
      </c>
      <c r="AA24" s="39">
        <f>SUM(AA15:AA23)</f>
        <v>124952702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4945324</v>
      </c>
      <c r="F25" s="31">
        <f t="shared" si="2"/>
        <v>4945324</v>
      </c>
      <c r="G25" s="31">
        <f t="shared" si="2"/>
        <v>8338196</v>
      </c>
      <c r="H25" s="31">
        <f t="shared" si="2"/>
        <v>8427511</v>
      </c>
      <c r="I25" s="31">
        <f t="shared" si="2"/>
        <v>2390552</v>
      </c>
      <c r="J25" s="31">
        <f t="shared" si="2"/>
        <v>19156259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19156259</v>
      </c>
      <c r="X25" s="31">
        <f t="shared" si="2"/>
        <v>1236352</v>
      </c>
      <c r="Y25" s="31">
        <f t="shared" si="2"/>
        <v>17919907</v>
      </c>
      <c r="Z25" s="32">
        <f>+IF(X25&lt;&gt;0,+(Y25/X25)*100,0)</f>
        <v>1449.4178842271456</v>
      </c>
      <c r="AA25" s="33">
        <f>+AA12+AA24</f>
        <v>4945324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110794</v>
      </c>
      <c r="F31" s="20">
        <v>110794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27706</v>
      </c>
      <c r="Y31" s="20">
        <v>-27706</v>
      </c>
      <c r="Z31" s="21">
        <v>-100</v>
      </c>
      <c r="AA31" s="22">
        <v>110794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110794</v>
      </c>
      <c r="F34" s="31">
        <f t="shared" si="3"/>
        <v>110794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27706</v>
      </c>
      <c r="Y34" s="31">
        <f t="shared" si="3"/>
        <v>-27706</v>
      </c>
      <c r="Z34" s="32">
        <f>+IF(X34&lt;&gt;0,+(Y34/X34)*100,0)</f>
        <v>-100</v>
      </c>
      <c r="AA34" s="33">
        <f>SUM(AA29:AA33)</f>
        <v>110794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110794</v>
      </c>
      <c r="F40" s="31">
        <f t="shared" si="5"/>
        <v>110794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27706</v>
      </c>
      <c r="Y40" s="31">
        <f t="shared" si="5"/>
        <v>-27706</v>
      </c>
      <c r="Z40" s="32">
        <f>+IF(X40&lt;&gt;0,+(Y40/X40)*100,0)</f>
        <v>-100</v>
      </c>
      <c r="AA40" s="33">
        <f>+AA34+AA39</f>
        <v>110794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4834530</v>
      </c>
      <c r="F42" s="45">
        <f t="shared" si="6"/>
        <v>4834530</v>
      </c>
      <c r="G42" s="45">
        <f t="shared" si="6"/>
        <v>8338196</v>
      </c>
      <c r="H42" s="45">
        <f t="shared" si="6"/>
        <v>8427511</v>
      </c>
      <c r="I42" s="45">
        <f t="shared" si="6"/>
        <v>2390552</v>
      </c>
      <c r="J42" s="45">
        <f t="shared" si="6"/>
        <v>19156259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19156259</v>
      </c>
      <c r="X42" s="45">
        <f t="shared" si="6"/>
        <v>1208646</v>
      </c>
      <c r="Y42" s="45">
        <f t="shared" si="6"/>
        <v>17947613</v>
      </c>
      <c r="Z42" s="46">
        <f>+IF(X42&lt;&gt;0,+(Y42/X42)*100,0)</f>
        <v>1484.9354567011351</v>
      </c>
      <c r="AA42" s="47">
        <f>+AA25-AA40</f>
        <v>4834530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-96615397</v>
      </c>
      <c r="F6" s="20">
        <v>-96615397</v>
      </c>
      <c r="G6" s="20">
        <v>-10230378</v>
      </c>
      <c r="H6" s="20">
        <v>-6776752</v>
      </c>
      <c r="I6" s="20">
        <v>-7541479</v>
      </c>
      <c r="J6" s="20">
        <v>-24548609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-24548609</v>
      </c>
      <c r="X6" s="20">
        <v>-24153849</v>
      </c>
      <c r="Y6" s="20">
        <v>-394760</v>
      </c>
      <c r="Z6" s="21">
        <v>1.6343564953146805</v>
      </c>
      <c r="AA6" s="22">
        <v>-96615397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13287110</v>
      </c>
      <c r="F8" s="20">
        <v>13287110</v>
      </c>
      <c r="G8" s="20">
        <v>8102097</v>
      </c>
      <c r="H8" s="20">
        <v>4468105</v>
      </c>
      <c r="I8" s="20">
        <v>262464</v>
      </c>
      <c r="J8" s="20">
        <v>12832666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12832666</v>
      </c>
      <c r="X8" s="20">
        <v>13287113</v>
      </c>
      <c r="Y8" s="20">
        <v>-454447</v>
      </c>
      <c r="Z8" s="21">
        <v>-3.4202087390993063</v>
      </c>
      <c r="AA8" s="22">
        <v>13287110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1260717</v>
      </c>
      <c r="H9" s="20">
        <v>-218107</v>
      </c>
      <c r="I9" s="20">
        <v>26900</v>
      </c>
      <c r="J9" s="20">
        <v>1069510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1069510</v>
      </c>
      <c r="X9" s="20"/>
      <c r="Y9" s="20">
        <v>1069510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-5153000</v>
      </c>
      <c r="F11" s="20">
        <v>-5153000</v>
      </c>
      <c r="G11" s="20">
        <v>-655978</v>
      </c>
      <c r="H11" s="20"/>
      <c r="I11" s="20">
        <v>-27618</v>
      </c>
      <c r="J11" s="20">
        <v>-683596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-683596</v>
      </c>
      <c r="X11" s="20">
        <v>-1288248</v>
      </c>
      <c r="Y11" s="20">
        <v>604652</v>
      </c>
      <c r="Z11" s="21">
        <v>-46.935993690655835</v>
      </c>
      <c r="AA11" s="22">
        <v>-5153000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-88481287</v>
      </c>
      <c r="F12" s="31">
        <f t="shared" si="0"/>
        <v>-88481287</v>
      </c>
      <c r="G12" s="31">
        <f t="shared" si="0"/>
        <v>-1523542</v>
      </c>
      <c r="H12" s="31">
        <f t="shared" si="0"/>
        <v>-2526754</v>
      </c>
      <c r="I12" s="31">
        <f t="shared" si="0"/>
        <v>-7279733</v>
      </c>
      <c r="J12" s="31">
        <f t="shared" si="0"/>
        <v>-11330029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-11330029</v>
      </c>
      <c r="X12" s="31">
        <f t="shared" si="0"/>
        <v>-12154984</v>
      </c>
      <c r="Y12" s="31">
        <f t="shared" si="0"/>
        <v>824955</v>
      </c>
      <c r="Z12" s="32">
        <f>+IF(X12&lt;&gt;0,+(Y12/X12)*100,0)</f>
        <v>-6.7869690326206928</v>
      </c>
      <c r="AA12" s="33">
        <f>SUM(AA6:AA11)</f>
        <v>-88481287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58682744</v>
      </c>
      <c r="F19" s="20">
        <v>58682744</v>
      </c>
      <c r="G19" s="20">
        <v>83165</v>
      </c>
      <c r="H19" s="20"/>
      <c r="I19" s="20">
        <v>1983</v>
      </c>
      <c r="J19" s="20">
        <v>85148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85148</v>
      </c>
      <c r="X19" s="20">
        <v>47863212</v>
      </c>
      <c r="Y19" s="20">
        <v>-47778064</v>
      </c>
      <c r="Z19" s="21">
        <v>-99.822101366703095</v>
      </c>
      <c r="AA19" s="22">
        <v>58682744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58682744</v>
      </c>
      <c r="F24" s="37">
        <f t="shared" si="1"/>
        <v>58682744</v>
      </c>
      <c r="G24" s="37">
        <f t="shared" si="1"/>
        <v>83165</v>
      </c>
      <c r="H24" s="37">
        <f t="shared" si="1"/>
        <v>0</v>
      </c>
      <c r="I24" s="37">
        <f t="shared" si="1"/>
        <v>1983</v>
      </c>
      <c r="J24" s="37">
        <f t="shared" si="1"/>
        <v>85148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85148</v>
      </c>
      <c r="X24" s="37">
        <f t="shared" si="1"/>
        <v>47863212</v>
      </c>
      <c r="Y24" s="37">
        <f t="shared" si="1"/>
        <v>-47778064</v>
      </c>
      <c r="Z24" s="38">
        <f>+IF(X24&lt;&gt;0,+(Y24/X24)*100,0)</f>
        <v>-99.822101366703095</v>
      </c>
      <c r="AA24" s="39">
        <f>SUM(AA15:AA23)</f>
        <v>58682744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-29798543</v>
      </c>
      <c r="F25" s="31">
        <f t="shared" si="2"/>
        <v>-29798543</v>
      </c>
      <c r="G25" s="31">
        <f t="shared" si="2"/>
        <v>-1440377</v>
      </c>
      <c r="H25" s="31">
        <f t="shared" si="2"/>
        <v>-2526754</v>
      </c>
      <c r="I25" s="31">
        <f t="shared" si="2"/>
        <v>-7277750</v>
      </c>
      <c r="J25" s="31">
        <f t="shared" si="2"/>
        <v>-11244881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-11244881</v>
      </c>
      <c r="X25" s="31">
        <f t="shared" si="2"/>
        <v>35708228</v>
      </c>
      <c r="Y25" s="31">
        <f t="shared" si="2"/>
        <v>-46953109</v>
      </c>
      <c r="Z25" s="32">
        <f>+IF(X25&lt;&gt;0,+(Y25/X25)*100,0)</f>
        <v>-131.49100817884326</v>
      </c>
      <c r="AA25" s="33">
        <f>+AA12+AA24</f>
        <v>-29798543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328959</v>
      </c>
      <c r="F31" s="20">
        <v>328959</v>
      </c>
      <c r="G31" s="20">
        <v>80791</v>
      </c>
      <c r="H31" s="20">
        <v>3648</v>
      </c>
      <c r="I31" s="20">
        <v>8472</v>
      </c>
      <c r="J31" s="20">
        <v>92911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92911</v>
      </c>
      <c r="X31" s="20">
        <v>328959</v>
      </c>
      <c r="Y31" s="20">
        <v>-236048</v>
      </c>
      <c r="Z31" s="21">
        <v>-71.756054705905598</v>
      </c>
      <c r="AA31" s="22">
        <v>328959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-89376324</v>
      </c>
      <c r="F32" s="20">
        <v>-89376324</v>
      </c>
      <c r="G32" s="20">
        <v>8299148</v>
      </c>
      <c r="H32" s="20">
        <v>-6538468</v>
      </c>
      <c r="I32" s="20">
        <v>-6797085</v>
      </c>
      <c r="J32" s="20">
        <v>-5036405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-5036405</v>
      </c>
      <c r="X32" s="20">
        <v>-22344084</v>
      </c>
      <c r="Y32" s="20">
        <v>17307679</v>
      </c>
      <c r="Z32" s="21">
        <v>-77.459783090682976</v>
      </c>
      <c r="AA32" s="22">
        <v>-89376324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-89047365</v>
      </c>
      <c r="F34" s="31">
        <f t="shared" si="3"/>
        <v>-89047365</v>
      </c>
      <c r="G34" s="31">
        <f t="shared" si="3"/>
        <v>8379939</v>
      </c>
      <c r="H34" s="31">
        <f t="shared" si="3"/>
        <v>-6534820</v>
      </c>
      <c r="I34" s="31">
        <f t="shared" si="3"/>
        <v>-6788613</v>
      </c>
      <c r="J34" s="31">
        <f t="shared" si="3"/>
        <v>-4943494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-4943494</v>
      </c>
      <c r="X34" s="31">
        <f t="shared" si="3"/>
        <v>-22015125</v>
      </c>
      <c r="Y34" s="31">
        <f t="shared" si="3"/>
        <v>17071631</v>
      </c>
      <c r="Z34" s="32">
        <f>+IF(X34&lt;&gt;0,+(Y34/X34)*100,0)</f>
        <v>-77.545010532531606</v>
      </c>
      <c r="AA34" s="33">
        <f>SUM(AA29:AA33)</f>
        <v>-89047365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-89047365</v>
      </c>
      <c r="F40" s="31">
        <f t="shared" si="5"/>
        <v>-89047365</v>
      </c>
      <c r="G40" s="31">
        <f t="shared" si="5"/>
        <v>8379939</v>
      </c>
      <c r="H40" s="31">
        <f t="shared" si="5"/>
        <v>-6534820</v>
      </c>
      <c r="I40" s="31">
        <f t="shared" si="5"/>
        <v>-6788613</v>
      </c>
      <c r="J40" s="31">
        <f t="shared" si="5"/>
        <v>-4943494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-4943494</v>
      </c>
      <c r="X40" s="31">
        <f t="shared" si="5"/>
        <v>-22015125</v>
      </c>
      <c r="Y40" s="31">
        <f t="shared" si="5"/>
        <v>17071631</v>
      </c>
      <c r="Z40" s="32">
        <f>+IF(X40&lt;&gt;0,+(Y40/X40)*100,0)</f>
        <v>-77.545010532531606</v>
      </c>
      <c r="AA40" s="33">
        <f>+AA34+AA39</f>
        <v>-89047365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59248822</v>
      </c>
      <c r="F42" s="45">
        <f t="shared" si="6"/>
        <v>59248822</v>
      </c>
      <c r="G42" s="45">
        <f t="shared" si="6"/>
        <v>-9820316</v>
      </c>
      <c r="H42" s="45">
        <f t="shared" si="6"/>
        <v>4008066</v>
      </c>
      <c r="I42" s="45">
        <f t="shared" si="6"/>
        <v>-489137</v>
      </c>
      <c r="J42" s="45">
        <f t="shared" si="6"/>
        <v>-6301387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-6301387</v>
      </c>
      <c r="X42" s="45">
        <f t="shared" si="6"/>
        <v>57723353</v>
      </c>
      <c r="Y42" s="45">
        <f t="shared" si="6"/>
        <v>-64024740</v>
      </c>
      <c r="Z42" s="46">
        <f>+IF(X42&lt;&gt;0,+(Y42/X42)*100,0)</f>
        <v>-110.91652974490238</v>
      </c>
      <c r="AA42" s="47">
        <f>+AA25-AA40</f>
        <v>59248822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2033969</v>
      </c>
      <c r="F45" s="20">
        <v>2033969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508500</v>
      </c>
      <c r="Y45" s="20">
        <v>-508500</v>
      </c>
      <c r="Z45" s="48">
        <v>-100</v>
      </c>
      <c r="AA45" s="22">
        <v>2033969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2033969</v>
      </c>
      <c r="F48" s="53">
        <f t="shared" si="7"/>
        <v>2033969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508500</v>
      </c>
      <c r="Y48" s="53">
        <f t="shared" si="7"/>
        <v>-508500</v>
      </c>
      <c r="Z48" s="54">
        <f>+IF(X48&lt;&gt;0,+(Y48/X48)*100,0)</f>
        <v>-100</v>
      </c>
      <c r="AA48" s="55">
        <f>SUM(AA45:AA47)</f>
        <v>2033969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322827332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439739346</v>
      </c>
      <c r="X8" s="20">
        <v>512400963</v>
      </c>
      <c r="Y8" s="20">
        <v>-72661617</v>
      </c>
      <c r="Z8" s="21">
        <v>-14.18061679169795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</v>
      </c>
      <c r="Y11" s="20">
        <v>-3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322827332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439739346</v>
      </c>
      <c r="X12" s="31">
        <f t="shared" si="0"/>
        <v>512400966</v>
      </c>
      <c r="Y12" s="31">
        <f t="shared" si="0"/>
        <v>-72661620</v>
      </c>
      <c r="Z12" s="32">
        <f>+IF(X12&lt;&gt;0,+(Y12/X12)*100,0)</f>
        <v>-14.180617294152409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235037645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234945080</v>
      </c>
      <c r="X19" s="20">
        <v>6638952</v>
      </c>
      <c r="Y19" s="20">
        <v>228306128</v>
      </c>
      <c r="Z19" s="21">
        <v>3438.8880654657542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235037645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234945080</v>
      </c>
      <c r="X24" s="37">
        <f t="shared" si="1"/>
        <v>6638952</v>
      </c>
      <c r="Y24" s="37">
        <f t="shared" si="1"/>
        <v>228306128</v>
      </c>
      <c r="Z24" s="38">
        <f>+IF(X24&lt;&gt;0,+(Y24/X24)*100,0)</f>
        <v>3438.8880654657542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557864977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674684426</v>
      </c>
      <c r="X25" s="31">
        <f t="shared" si="2"/>
        <v>519039918</v>
      </c>
      <c r="Y25" s="31">
        <f t="shared" si="2"/>
        <v>155644508</v>
      </c>
      <c r="Z25" s="32">
        <f>+IF(X25&lt;&gt;0,+(Y25/X25)*100,0)</f>
        <v>29.987001500720801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35867117</v>
      </c>
      <c r="X31" s="20"/>
      <c r="Y31" s="20">
        <v>35867117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184361959</v>
      </c>
      <c r="X32" s="20"/>
      <c r="Y32" s="20">
        <v>184361959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220229076</v>
      </c>
      <c r="X34" s="31">
        <f t="shared" si="3"/>
        <v>0</v>
      </c>
      <c r="Y34" s="31">
        <f t="shared" si="3"/>
        <v>220229076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220229076</v>
      </c>
      <c r="X40" s="31">
        <f t="shared" si="5"/>
        <v>0</v>
      </c>
      <c r="Y40" s="31">
        <f t="shared" si="5"/>
        <v>220229076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350121262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454455350</v>
      </c>
      <c r="X42" s="45">
        <f t="shared" si="6"/>
        <v>519039918</v>
      </c>
      <c r="Y42" s="45">
        <f t="shared" si="6"/>
        <v>-64584568</v>
      </c>
      <c r="Z42" s="46">
        <f>+IF(X42&lt;&gt;0,+(Y42/X42)*100,0)</f>
        <v>-12.443083038557354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-1845606747</v>
      </c>
      <c r="X45" s="20">
        <v>-92138403</v>
      </c>
      <c r="Y45" s="20">
        <v>-1753468344</v>
      </c>
      <c r="Z45" s="48">
        <v>1903.0808945104031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-1845606747</v>
      </c>
      <c r="X48" s="53">
        <f t="shared" si="7"/>
        <v>-92138403</v>
      </c>
      <c r="Y48" s="53">
        <f t="shared" si="7"/>
        <v>-1753468344</v>
      </c>
      <c r="Z48" s="54">
        <f>+IF(X48&lt;&gt;0,+(Y48/X48)*100,0)</f>
        <v>1903.0808945104031</v>
      </c>
      <c r="AA48" s="55">
        <f>SUM(AA45:AA47)</f>
        <v>-368553590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-3062496</v>
      </c>
      <c r="H6" s="20"/>
      <c r="I6" s="20">
        <v>-15349788</v>
      </c>
      <c r="J6" s="20">
        <v>-18412284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-18412284</v>
      </c>
      <c r="X6" s="20"/>
      <c r="Y6" s="20">
        <v>-18412284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3441581</v>
      </c>
      <c r="H8" s="20"/>
      <c r="I8" s="20">
        <v>2582759</v>
      </c>
      <c r="J8" s="20">
        <v>6024340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6024340</v>
      </c>
      <c r="X8" s="20"/>
      <c r="Y8" s="20">
        <v>6024340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379085</v>
      </c>
      <c r="H12" s="31">
        <f t="shared" si="0"/>
        <v>0</v>
      </c>
      <c r="I12" s="31">
        <f t="shared" si="0"/>
        <v>-12767029</v>
      </c>
      <c r="J12" s="31">
        <f t="shared" si="0"/>
        <v>-12387944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-12387944</v>
      </c>
      <c r="X12" s="31">
        <f t="shared" si="0"/>
        <v>0</v>
      </c>
      <c r="Y12" s="31">
        <f t="shared" si="0"/>
        <v>-12387944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11000000</v>
      </c>
      <c r="F19" s="20">
        <v>11000000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2000000</v>
      </c>
      <c r="Y19" s="20">
        <v>-2000000</v>
      </c>
      <c r="Z19" s="21">
        <v>-100</v>
      </c>
      <c r="AA19" s="22">
        <v>11000000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11000000</v>
      </c>
      <c r="F24" s="37">
        <f t="shared" si="1"/>
        <v>11000000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2000000</v>
      </c>
      <c r="Y24" s="37">
        <f t="shared" si="1"/>
        <v>-2000000</v>
      </c>
      <c r="Z24" s="38">
        <f>+IF(X24&lt;&gt;0,+(Y24/X24)*100,0)</f>
        <v>-100</v>
      </c>
      <c r="AA24" s="39">
        <f>SUM(AA15:AA23)</f>
        <v>11000000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11000000</v>
      </c>
      <c r="F25" s="31">
        <f t="shared" si="2"/>
        <v>11000000</v>
      </c>
      <c r="G25" s="31">
        <f t="shared" si="2"/>
        <v>379085</v>
      </c>
      <c r="H25" s="31">
        <f t="shared" si="2"/>
        <v>0</v>
      </c>
      <c r="I25" s="31">
        <f t="shared" si="2"/>
        <v>-12767029</v>
      </c>
      <c r="J25" s="31">
        <f t="shared" si="2"/>
        <v>-12387944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-12387944</v>
      </c>
      <c r="X25" s="31">
        <f t="shared" si="2"/>
        <v>2000000</v>
      </c>
      <c r="Y25" s="31">
        <f t="shared" si="2"/>
        <v>-14387944</v>
      </c>
      <c r="Z25" s="32">
        <f>+IF(X25&lt;&gt;0,+(Y25/X25)*100,0)</f>
        <v>-719.3972</v>
      </c>
      <c r="AA25" s="33">
        <f>+AA12+AA24</f>
        <v>11000000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54248</v>
      </c>
      <c r="H31" s="20"/>
      <c r="I31" s="20">
        <v>5073</v>
      </c>
      <c r="J31" s="20">
        <v>59321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59321</v>
      </c>
      <c r="X31" s="20"/>
      <c r="Y31" s="20">
        <v>59321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-8220570</v>
      </c>
      <c r="H32" s="20"/>
      <c r="I32" s="20">
        <v>2847313</v>
      </c>
      <c r="J32" s="20">
        <v>-5373257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-5373257</v>
      </c>
      <c r="X32" s="20"/>
      <c r="Y32" s="20">
        <v>-5373257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-8166322</v>
      </c>
      <c r="H34" s="31">
        <f t="shared" si="3"/>
        <v>0</v>
      </c>
      <c r="I34" s="31">
        <f t="shared" si="3"/>
        <v>2852386</v>
      </c>
      <c r="J34" s="31">
        <f t="shared" si="3"/>
        <v>-5313936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-5313936</v>
      </c>
      <c r="X34" s="31">
        <f t="shared" si="3"/>
        <v>0</v>
      </c>
      <c r="Y34" s="31">
        <f t="shared" si="3"/>
        <v>-5313936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-8166322</v>
      </c>
      <c r="H40" s="31">
        <f t="shared" si="5"/>
        <v>0</v>
      </c>
      <c r="I40" s="31">
        <f t="shared" si="5"/>
        <v>2852386</v>
      </c>
      <c r="J40" s="31">
        <f t="shared" si="5"/>
        <v>-5313936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-5313936</v>
      </c>
      <c r="X40" s="31">
        <f t="shared" si="5"/>
        <v>0</v>
      </c>
      <c r="Y40" s="31">
        <f t="shared" si="5"/>
        <v>-5313936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11000000</v>
      </c>
      <c r="F42" s="45">
        <f t="shared" si="6"/>
        <v>11000000</v>
      </c>
      <c r="G42" s="45">
        <f t="shared" si="6"/>
        <v>8545407</v>
      </c>
      <c r="H42" s="45">
        <f t="shared" si="6"/>
        <v>0</v>
      </c>
      <c r="I42" s="45">
        <f t="shared" si="6"/>
        <v>-15619415</v>
      </c>
      <c r="J42" s="45">
        <f t="shared" si="6"/>
        <v>-7074008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-7074008</v>
      </c>
      <c r="X42" s="45">
        <f t="shared" si="6"/>
        <v>2000000</v>
      </c>
      <c r="Y42" s="45">
        <f t="shared" si="6"/>
        <v>-9074008</v>
      </c>
      <c r="Z42" s="46">
        <f>+IF(X42&lt;&gt;0,+(Y42/X42)*100,0)</f>
        <v>-453.70039999999995</v>
      </c>
      <c r="AA42" s="47">
        <f>+AA25-AA40</f>
        <v>11000000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70270687</v>
      </c>
      <c r="D6" s="18"/>
      <c r="E6" s="19">
        <v>-72688905</v>
      </c>
      <c r="F6" s="20">
        <v>-72688905</v>
      </c>
      <c r="G6" s="20">
        <v>98288318</v>
      </c>
      <c r="H6" s="20">
        <v>-10926244</v>
      </c>
      <c r="I6" s="20">
        <v>-10352797</v>
      </c>
      <c r="J6" s="20">
        <v>77009277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77009277</v>
      </c>
      <c r="X6" s="20">
        <v>6693925</v>
      </c>
      <c r="Y6" s="20">
        <v>70315352</v>
      </c>
      <c r="Z6" s="21">
        <v>1050.4353126155434</v>
      </c>
      <c r="AA6" s="22">
        <v>-72688905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90170102</v>
      </c>
      <c r="D8" s="18"/>
      <c r="E8" s="19">
        <v>64638000</v>
      </c>
      <c r="F8" s="20">
        <v>64638000</v>
      </c>
      <c r="G8" s="20">
        <v>117499775</v>
      </c>
      <c r="H8" s="20">
        <v>-19061556</v>
      </c>
      <c r="I8" s="20">
        <v>2913116</v>
      </c>
      <c r="J8" s="20">
        <v>101351335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101351335</v>
      </c>
      <c r="X8" s="20">
        <v>16159500</v>
      </c>
      <c r="Y8" s="20">
        <v>85191835</v>
      </c>
      <c r="Z8" s="21">
        <v>527.19350846251439</v>
      </c>
      <c r="AA8" s="22">
        <v>64638000</v>
      </c>
    </row>
    <row r="9" spans="1:27" ht="13.5" x14ac:dyDescent="0.25">
      <c r="A9" s="23" t="s">
        <v>37</v>
      </c>
      <c r="B9" s="17" t="s">
        <v>32</v>
      </c>
      <c r="C9" s="18">
        <v>31274128</v>
      </c>
      <c r="D9" s="18"/>
      <c r="E9" s="19"/>
      <c r="F9" s="20"/>
      <c r="G9" s="20">
        <v>31569449</v>
      </c>
      <c r="H9" s="20">
        <v>1587252</v>
      </c>
      <c r="I9" s="20">
        <v>1592924</v>
      </c>
      <c r="J9" s="20">
        <v>34749625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34749625</v>
      </c>
      <c r="X9" s="20"/>
      <c r="Y9" s="20">
        <v>34749625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-18177924</v>
      </c>
      <c r="D11" s="18"/>
      <c r="E11" s="19"/>
      <c r="F11" s="20"/>
      <c r="G11" s="20">
        <v>-18290990</v>
      </c>
      <c r="H11" s="20">
        <v>-40434</v>
      </c>
      <c r="I11" s="20">
        <v>-11998</v>
      </c>
      <c r="J11" s="20">
        <v>-18343422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-18343422</v>
      </c>
      <c r="X11" s="20"/>
      <c r="Y11" s="20">
        <v>-18343422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173536993</v>
      </c>
      <c r="D12" s="29">
        <f>SUM(D6:D11)</f>
        <v>0</v>
      </c>
      <c r="E12" s="30">
        <f t="shared" si="0"/>
        <v>-8050905</v>
      </c>
      <c r="F12" s="31">
        <f t="shared" si="0"/>
        <v>-8050905</v>
      </c>
      <c r="G12" s="31">
        <f t="shared" si="0"/>
        <v>229066552</v>
      </c>
      <c r="H12" s="31">
        <f t="shared" si="0"/>
        <v>-28440982</v>
      </c>
      <c r="I12" s="31">
        <f t="shared" si="0"/>
        <v>-5858755</v>
      </c>
      <c r="J12" s="31">
        <f t="shared" si="0"/>
        <v>194766815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194766815</v>
      </c>
      <c r="X12" s="31">
        <f t="shared" si="0"/>
        <v>22853425</v>
      </c>
      <c r="Y12" s="31">
        <f t="shared" si="0"/>
        <v>171913390</v>
      </c>
      <c r="Z12" s="32">
        <f>+IF(X12&lt;&gt;0,+(Y12/X12)*100,0)</f>
        <v>752.24343834676858</v>
      </c>
      <c r="AA12" s="33">
        <f>SUM(AA6:AA11)</f>
        <v>-8050905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905365359</v>
      </c>
      <c r="D19" s="18"/>
      <c r="E19" s="19">
        <v>137974416</v>
      </c>
      <c r="F19" s="20">
        <v>137974416</v>
      </c>
      <c r="G19" s="20">
        <v>962424646</v>
      </c>
      <c r="H19" s="20">
        <v>-45336909</v>
      </c>
      <c r="I19" s="20">
        <v>9511294</v>
      </c>
      <c r="J19" s="20">
        <v>926599031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926599031</v>
      </c>
      <c r="X19" s="20">
        <v>34493604</v>
      </c>
      <c r="Y19" s="20">
        <v>892105427</v>
      </c>
      <c r="Z19" s="21">
        <v>2586.2923079884604</v>
      </c>
      <c r="AA19" s="22">
        <v>137974416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905365359</v>
      </c>
      <c r="D24" s="29">
        <f>SUM(D15:D23)</f>
        <v>0</v>
      </c>
      <c r="E24" s="36">
        <f t="shared" si="1"/>
        <v>137974416</v>
      </c>
      <c r="F24" s="37">
        <f t="shared" si="1"/>
        <v>137974416</v>
      </c>
      <c r="G24" s="37">
        <f t="shared" si="1"/>
        <v>962424646</v>
      </c>
      <c r="H24" s="37">
        <f t="shared" si="1"/>
        <v>-45336909</v>
      </c>
      <c r="I24" s="37">
        <f t="shared" si="1"/>
        <v>9511294</v>
      </c>
      <c r="J24" s="37">
        <f t="shared" si="1"/>
        <v>926599031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926599031</v>
      </c>
      <c r="X24" s="37">
        <f t="shared" si="1"/>
        <v>34493604</v>
      </c>
      <c r="Y24" s="37">
        <f t="shared" si="1"/>
        <v>892105427</v>
      </c>
      <c r="Z24" s="38">
        <f>+IF(X24&lt;&gt;0,+(Y24/X24)*100,0)</f>
        <v>2586.2923079884604</v>
      </c>
      <c r="AA24" s="39">
        <f>SUM(AA15:AA23)</f>
        <v>137974416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1078902352</v>
      </c>
      <c r="D25" s="29">
        <f>+D12+D24</f>
        <v>0</v>
      </c>
      <c r="E25" s="30">
        <f t="shared" si="2"/>
        <v>129923511</v>
      </c>
      <c r="F25" s="31">
        <f t="shared" si="2"/>
        <v>129923511</v>
      </c>
      <c r="G25" s="31">
        <f t="shared" si="2"/>
        <v>1191491198</v>
      </c>
      <c r="H25" s="31">
        <f t="shared" si="2"/>
        <v>-73777891</v>
      </c>
      <c r="I25" s="31">
        <f t="shared" si="2"/>
        <v>3652539</v>
      </c>
      <c r="J25" s="31">
        <f t="shared" si="2"/>
        <v>1121365846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1121365846</v>
      </c>
      <c r="X25" s="31">
        <f t="shared" si="2"/>
        <v>57347029</v>
      </c>
      <c r="Y25" s="31">
        <f t="shared" si="2"/>
        <v>1064018817</v>
      </c>
      <c r="Z25" s="32">
        <f>+IF(X25&lt;&gt;0,+(Y25/X25)*100,0)</f>
        <v>1855.4035589184575</v>
      </c>
      <c r="AA25" s="33">
        <f>+AA12+AA24</f>
        <v>129923511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179426</v>
      </c>
      <c r="D31" s="18"/>
      <c r="E31" s="19"/>
      <c r="F31" s="20"/>
      <c r="G31" s="20">
        <v>177723</v>
      </c>
      <c r="H31" s="20">
        <v>1784</v>
      </c>
      <c r="I31" s="20">
        <v>1100</v>
      </c>
      <c r="J31" s="20">
        <v>180607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180607</v>
      </c>
      <c r="X31" s="20"/>
      <c r="Y31" s="20">
        <v>180607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39485133</v>
      </c>
      <c r="D32" s="18"/>
      <c r="E32" s="19"/>
      <c r="F32" s="20"/>
      <c r="G32" s="20">
        <v>35473053</v>
      </c>
      <c r="H32" s="20">
        <v>4333855</v>
      </c>
      <c r="I32" s="20">
        <v>1140119</v>
      </c>
      <c r="J32" s="20">
        <v>40947027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40947027</v>
      </c>
      <c r="X32" s="20"/>
      <c r="Y32" s="20">
        <v>40947027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39664559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35650776</v>
      </c>
      <c r="H34" s="31">
        <f t="shared" si="3"/>
        <v>4335639</v>
      </c>
      <c r="I34" s="31">
        <f t="shared" si="3"/>
        <v>1141219</v>
      </c>
      <c r="J34" s="31">
        <f t="shared" si="3"/>
        <v>41127634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41127634</v>
      </c>
      <c r="X34" s="31">
        <f t="shared" si="3"/>
        <v>0</v>
      </c>
      <c r="Y34" s="31">
        <f t="shared" si="3"/>
        <v>41127634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985267</v>
      </c>
      <c r="D37" s="18"/>
      <c r="E37" s="19"/>
      <c r="F37" s="20"/>
      <c r="G37" s="20">
        <v>985267</v>
      </c>
      <c r="H37" s="20"/>
      <c r="I37" s="20"/>
      <c r="J37" s="20">
        <v>985267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985267</v>
      </c>
      <c r="X37" s="20"/>
      <c r="Y37" s="20">
        <v>985267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985267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985267</v>
      </c>
      <c r="H39" s="37">
        <f t="shared" si="4"/>
        <v>0</v>
      </c>
      <c r="I39" s="37">
        <f t="shared" si="4"/>
        <v>0</v>
      </c>
      <c r="J39" s="37">
        <f t="shared" si="4"/>
        <v>985267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985267</v>
      </c>
      <c r="X39" s="37">
        <f t="shared" si="4"/>
        <v>0</v>
      </c>
      <c r="Y39" s="37">
        <f t="shared" si="4"/>
        <v>985267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40649826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36636043</v>
      </c>
      <c r="H40" s="31">
        <f t="shared" si="5"/>
        <v>4335639</v>
      </c>
      <c r="I40" s="31">
        <f t="shared" si="5"/>
        <v>1141219</v>
      </c>
      <c r="J40" s="31">
        <f t="shared" si="5"/>
        <v>42112901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42112901</v>
      </c>
      <c r="X40" s="31">
        <f t="shared" si="5"/>
        <v>0</v>
      </c>
      <c r="Y40" s="31">
        <f t="shared" si="5"/>
        <v>42112901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1038252526</v>
      </c>
      <c r="D42" s="43">
        <f>+D25-D40</f>
        <v>0</v>
      </c>
      <c r="E42" s="44">
        <f t="shared" si="6"/>
        <v>129923511</v>
      </c>
      <c r="F42" s="45">
        <f t="shared" si="6"/>
        <v>129923511</v>
      </c>
      <c r="G42" s="45">
        <f t="shared" si="6"/>
        <v>1154855155</v>
      </c>
      <c r="H42" s="45">
        <f t="shared" si="6"/>
        <v>-78113530</v>
      </c>
      <c r="I42" s="45">
        <f t="shared" si="6"/>
        <v>2511320</v>
      </c>
      <c r="J42" s="45">
        <f t="shared" si="6"/>
        <v>1079252945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1079252945</v>
      </c>
      <c r="X42" s="45">
        <f t="shared" si="6"/>
        <v>57347029</v>
      </c>
      <c r="Y42" s="45">
        <f t="shared" si="6"/>
        <v>1021905916</v>
      </c>
      <c r="Z42" s="46">
        <f>+IF(X42&lt;&gt;0,+(Y42/X42)*100,0)</f>
        <v>1781.968366661157</v>
      </c>
      <c r="AA42" s="47">
        <f>+AA25-AA40</f>
        <v>129923511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129923511</v>
      </c>
      <c r="F45" s="20">
        <v>129923511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57347029</v>
      </c>
      <c r="Y45" s="20">
        <v>-57347029</v>
      </c>
      <c r="Z45" s="48">
        <v>-100</v>
      </c>
      <c r="AA45" s="22">
        <v>129923511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129923511</v>
      </c>
      <c r="F48" s="53">
        <f t="shared" si="7"/>
        <v>129923511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57347029</v>
      </c>
      <c r="Y48" s="53">
        <f t="shared" si="7"/>
        <v>-57347029</v>
      </c>
      <c r="Z48" s="54">
        <f>+IF(X48&lt;&gt;0,+(Y48/X48)*100,0)</f>
        <v>-100</v>
      </c>
      <c r="AA48" s="55">
        <f>SUM(AA45:AA47)</f>
        <v>129923511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42602910</v>
      </c>
      <c r="D8" s="18"/>
      <c r="E8" s="19">
        <v>-108805016</v>
      </c>
      <c r="F8" s="20">
        <v>-108805016</v>
      </c>
      <c r="G8" s="20">
        <v>91326039</v>
      </c>
      <c r="H8" s="20">
        <v>-55514352</v>
      </c>
      <c r="I8" s="20">
        <v>5757652</v>
      </c>
      <c r="J8" s="20">
        <v>41569339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41569339</v>
      </c>
      <c r="X8" s="20">
        <v>-27201252</v>
      </c>
      <c r="Y8" s="20">
        <v>68770591</v>
      </c>
      <c r="Z8" s="21">
        <v>-252.8214179259102</v>
      </c>
      <c r="AA8" s="22">
        <v>-108805016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11347117</v>
      </c>
      <c r="D11" s="18"/>
      <c r="E11" s="19"/>
      <c r="F11" s="20"/>
      <c r="G11" s="20">
        <v>10177621</v>
      </c>
      <c r="H11" s="20">
        <v>1169496</v>
      </c>
      <c r="I11" s="20"/>
      <c r="J11" s="20">
        <v>11347117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11347117</v>
      </c>
      <c r="X11" s="20"/>
      <c r="Y11" s="20">
        <v>11347117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53950027</v>
      </c>
      <c r="D12" s="29">
        <f>SUM(D6:D11)</f>
        <v>0</v>
      </c>
      <c r="E12" s="30">
        <f t="shared" si="0"/>
        <v>-108805016</v>
      </c>
      <c r="F12" s="31">
        <f t="shared" si="0"/>
        <v>-108805016</v>
      </c>
      <c r="G12" s="31">
        <f t="shared" si="0"/>
        <v>101503660</v>
      </c>
      <c r="H12" s="31">
        <f t="shared" si="0"/>
        <v>-54344856</v>
      </c>
      <c r="I12" s="31">
        <f t="shared" si="0"/>
        <v>5757652</v>
      </c>
      <c r="J12" s="31">
        <f t="shared" si="0"/>
        <v>52916456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52916456</v>
      </c>
      <c r="X12" s="31">
        <f t="shared" si="0"/>
        <v>-27201252</v>
      </c>
      <c r="Y12" s="31">
        <f t="shared" si="0"/>
        <v>80117708</v>
      </c>
      <c r="Z12" s="32">
        <f>+IF(X12&lt;&gt;0,+(Y12/X12)*100,0)</f>
        <v>-294.53683970134904</v>
      </c>
      <c r="AA12" s="33">
        <f>SUM(AA6:AA11)</f>
        <v>-108805016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408683463</v>
      </c>
      <c r="D19" s="18"/>
      <c r="E19" s="19">
        <v>425560708</v>
      </c>
      <c r="F19" s="20">
        <v>425560708</v>
      </c>
      <c r="G19" s="20">
        <v>445956377</v>
      </c>
      <c r="H19" s="20">
        <v>-37272915</v>
      </c>
      <c r="I19" s="20">
        <v>41200</v>
      </c>
      <c r="J19" s="20">
        <v>408724662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408724662</v>
      </c>
      <c r="X19" s="20">
        <v>106390200</v>
      </c>
      <c r="Y19" s="20">
        <v>302334462</v>
      </c>
      <c r="Z19" s="21">
        <v>284.17510447390828</v>
      </c>
      <c r="AA19" s="22">
        <v>425560708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408683463</v>
      </c>
      <c r="D24" s="29">
        <f>SUM(D15:D23)</f>
        <v>0</v>
      </c>
      <c r="E24" s="36">
        <f t="shared" si="1"/>
        <v>425560708</v>
      </c>
      <c r="F24" s="37">
        <f t="shared" si="1"/>
        <v>425560708</v>
      </c>
      <c r="G24" s="37">
        <f t="shared" si="1"/>
        <v>445956377</v>
      </c>
      <c r="H24" s="37">
        <f t="shared" si="1"/>
        <v>-37272915</v>
      </c>
      <c r="I24" s="37">
        <f t="shared" si="1"/>
        <v>41200</v>
      </c>
      <c r="J24" s="37">
        <f t="shared" si="1"/>
        <v>408724662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408724662</v>
      </c>
      <c r="X24" s="37">
        <f t="shared" si="1"/>
        <v>106390200</v>
      </c>
      <c r="Y24" s="37">
        <f t="shared" si="1"/>
        <v>302334462</v>
      </c>
      <c r="Z24" s="38">
        <f>+IF(X24&lt;&gt;0,+(Y24/X24)*100,0)</f>
        <v>284.17510447390828</v>
      </c>
      <c r="AA24" s="39">
        <f>SUM(AA15:AA23)</f>
        <v>425560708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462633490</v>
      </c>
      <c r="D25" s="29">
        <f>+D12+D24</f>
        <v>0</v>
      </c>
      <c r="E25" s="30">
        <f t="shared" si="2"/>
        <v>316755692</v>
      </c>
      <c r="F25" s="31">
        <f t="shared" si="2"/>
        <v>316755692</v>
      </c>
      <c r="G25" s="31">
        <f t="shared" si="2"/>
        <v>547460037</v>
      </c>
      <c r="H25" s="31">
        <f t="shared" si="2"/>
        <v>-91617771</v>
      </c>
      <c r="I25" s="31">
        <f t="shared" si="2"/>
        <v>5798852</v>
      </c>
      <c r="J25" s="31">
        <f t="shared" si="2"/>
        <v>461641118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461641118</v>
      </c>
      <c r="X25" s="31">
        <f t="shared" si="2"/>
        <v>79188948</v>
      </c>
      <c r="Y25" s="31">
        <f t="shared" si="2"/>
        <v>382452170</v>
      </c>
      <c r="Z25" s="32">
        <f>+IF(X25&lt;&gt;0,+(Y25/X25)*100,0)</f>
        <v>482.9615491293053</v>
      </c>
      <c r="AA25" s="33">
        <f>+AA12+AA24</f>
        <v>316755692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17566665</v>
      </c>
      <c r="D32" s="18"/>
      <c r="E32" s="19"/>
      <c r="F32" s="20"/>
      <c r="G32" s="20">
        <v>18093179</v>
      </c>
      <c r="H32" s="20">
        <v>427498</v>
      </c>
      <c r="I32" s="20">
        <v>570684</v>
      </c>
      <c r="J32" s="20">
        <v>19091361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19091361</v>
      </c>
      <c r="X32" s="20">
        <v>-3</v>
      </c>
      <c r="Y32" s="20">
        <v>19091364</v>
      </c>
      <c r="Z32" s="21">
        <v>-636378800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17566665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18093179</v>
      </c>
      <c r="H34" s="31">
        <f t="shared" si="3"/>
        <v>427498</v>
      </c>
      <c r="I34" s="31">
        <f t="shared" si="3"/>
        <v>570684</v>
      </c>
      <c r="J34" s="31">
        <f t="shared" si="3"/>
        <v>19091361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19091361</v>
      </c>
      <c r="X34" s="31">
        <f t="shared" si="3"/>
        <v>-3</v>
      </c>
      <c r="Y34" s="31">
        <f t="shared" si="3"/>
        <v>19091364</v>
      </c>
      <c r="Z34" s="32">
        <f>+IF(X34&lt;&gt;0,+(Y34/X34)*100,0)</f>
        <v>-636378800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17566665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18093179</v>
      </c>
      <c r="H40" s="31">
        <f t="shared" si="5"/>
        <v>427498</v>
      </c>
      <c r="I40" s="31">
        <f t="shared" si="5"/>
        <v>570684</v>
      </c>
      <c r="J40" s="31">
        <f t="shared" si="5"/>
        <v>19091361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19091361</v>
      </c>
      <c r="X40" s="31">
        <f t="shared" si="5"/>
        <v>-3</v>
      </c>
      <c r="Y40" s="31">
        <f t="shared" si="5"/>
        <v>19091364</v>
      </c>
      <c r="Z40" s="32">
        <f>+IF(X40&lt;&gt;0,+(Y40/X40)*100,0)</f>
        <v>-636378800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445066825</v>
      </c>
      <c r="D42" s="43">
        <f>+D25-D40</f>
        <v>0</v>
      </c>
      <c r="E42" s="44">
        <f t="shared" si="6"/>
        <v>316755692</v>
      </c>
      <c r="F42" s="45">
        <f t="shared" si="6"/>
        <v>316755692</v>
      </c>
      <c r="G42" s="45">
        <f t="shared" si="6"/>
        <v>529366858</v>
      </c>
      <c r="H42" s="45">
        <f t="shared" si="6"/>
        <v>-92045269</v>
      </c>
      <c r="I42" s="45">
        <f t="shared" si="6"/>
        <v>5228168</v>
      </c>
      <c r="J42" s="45">
        <f t="shared" si="6"/>
        <v>442549757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442549757</v>
      </c>
      <c r="X42" s="45">
        <f t="shared" si="6"/>
        <v>79188951</v>
      </c>
      <c r="Y42" s="45">
        <f t="shared" si="6"/>
        <v>363360806</v>
      </c>
      <c r="Z42" s="46">
        <f>+IF(X42&lt;&gt;0,+(Y42/X42)*100,0)</f>
        <v>458.85290992173896</v>
      </c>
      <c r="AA42" s="47">
        <f>+AA25-AA40</f>
        <v>316755692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19936330</v>
      </c>
      <c r="D45" s="18"/>
      <c r="E45" s="19">
        <v>79612137</v>
      </c>
      <c r="F45" s="20">
        <v>79612137</v>
      </c>
      <c r="G45" s="20">
        <v>19069635</v>
      </c>
      <c r="H45" s="20">
        <v>-47161286</v>
      </c>
      <c r="I45" s="20">
        <v>4464585</v>
      </c>
      <c r="J45" s="20">
        <v>-23627066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-23627066</v>
      </c>
      <c r="X45" s="20">
        <v>19903032</v>
      </c>
      <c r="Y45" s="20">
        <v>-43530098</v>
      </c>
      <c r="Z45" s="48">
        <v>-218.71088786874279</v>
      </c>
      <c r="AA45" s="22">
        <v>79612137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19936330</v>
      </c>
      <c r="D48" s="51">
        <f>SUM(D45:D47)</f>
        <v>0</v>
      </c>
      <c r="E48" s="52">
        <f t="shared" si="7"/>
        <v>79612137</v>
      </c>
      <c r="F48" s="53">
        <f t="shared" si="7"/>
        <v>79612137</v>
      </c>
      <c r="G48" s="53">
        <f t="shared" si="7"/>
        <v>19069635</v>
      </c>
      <c r="H48" s="53">
        <f t="shared" si="7"/>
        <v>-47161286</v>
      </c>
      <c r="I48" s="53">
        <f t="shared" si="7"/>
        <v>4464585</v>
      </c>
      <c r="J48" s="53">
        <f t="shared" si="7"/>
        <v>-23627066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-23627066</v>
      </c>
      <c r="X48" s="53">
        <f t="shared" si="7"/>
        <v>19903032</v>
      </c>
      <c r="Y48" s="53">
        <f t="shared" si="7"/>
        <v>-43530098</v>
      </c>
      <c r="Z48" s="54">
        <f>+IF(X48&lt;&gt;0,+(Y48/X48)*100,0)</f>
        <v>-218.71088786874279</v>
      </c>
      <c r="AA48" s="55">
        <f>SUM(AA45:AA47)</f>
        <v>79612137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65093598</v>
      </c>
      <c r="F6" s="20">
        <v>65093598</v>
      </c>
      <c r="G6" s="20">
        <v>26691386</v>
      </c>
      <c r="H6" s="20">
        <v>-4118637</v>
      </c>
      <c r="I6" s="20">
        <v>-353641</v>
      </c>
      <c r="J6" s="20">
        <v>22219108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22219108</v>
      </c>
      <c r="X6" s="20">
        <v>16273398</v>
      </c>
      <c r="Y6" s="20">
        <v>5945710</v>
      </c>
      <c r="Z6" s="21">
        <v>36.536376729678707</v>
      </c>
      <c r="AA6" s="22">
        <v>65093598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22863000</v>
      </c>
      <c r="F8" s="20">
        <v>22863000</v>
      </c>
      <c r="G8" s="20">
        <v>89745224</v>
      </c>
      <c r="H8" s="20">
        <v>3921218</v>
      </c>
      <c r="I8" s="20">
        <v>2926066</v>
      </c>
      <c r="J8" s="20">
        <v>96592508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96592508</v>
      </c>
      <c r="X8" s="20">
        <v>5715750</v>
      </c>
      <c r="Y8" s="20">
        <v>90876758</v>
      </c>
      <c r="Z8" s="21">
        <v>1589.9358439399905</v>
      </c>
      <c r="AA8" s="22">
        <v>22863000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9243314</v>
      </c>
      <c r="H9" s="20">
        <v>342690</v>
      </c>
      <c r="I9" s="20">
        <v>44884</v>
      </c>
      <c r="J9" s="20">
        <v>9630888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9630888</v>
      </c>
      <c r="X9" s="20"/>
      <c r="Y9" s="20">
        <v>9630888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87956598</v>
      </c>
      <c r="F12" s="31">
        <f t="shared" si="0"/>
        <v>87956598</v>
      </c>
      <c r="G12" s="31">
        <f t="shared" si="0"/>
        <v>125679924</v>
      </c>
      <c r="H12" s="31">
        <f t="shared" si="0"/>
        <v>145271</v>
      </c>
      <c r="I12" s="31">
        <f t="shared" si="0"/>
        <v>2617309</v>
      </c>
      <c r="J12" s="31">
        <f t="shared" si="0"/>
        <v>128442504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128442504</v>
      </c>
      <c r="X12" s="31">
        <f t="shared" si="0"/>
        <v>21989148</v>
      </c>
      <c r="Y12" s="31">
        <f t="shared" si="0"/>
        <v>106453356</v>
      </c>
      <c r="Z12" s="32">
        <f>+IF(X12&lt;&gt;0,+(Y12/X12)*100,0)</f>
        <v>484.11769296382022</v>
      </c>
      <c r="AA12" s="33">
        <f>SUM(AA6:AA11)</f>
        <v>87956598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42065999</v>
      </c>
      <c r="F19" s="20">
        <v>42065999</v>
      </c>
      <c r="G19" s="20">
        <v>77872977</v>
      </c>
      <c r="H19" s="20">
        <v>1303197</v>
      </c>
      <c r="I19" s="20"/>
      <c r="J19" s="20">
        <v>79176174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79176174</v>
      </c>
      <c r="X19" s="20">
        <v>14124500</v>
      </c>
      <c r="Y19" s="20">
        <v>65051674</v>
      </c>
      <c r="Z19" s="21">
        <v>460.55912775673471</v>
      </c>
      <c r="AA19" s="22">
        <v>42065999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42065999</v>
      </c>
      <c r="F24" s="37">
        <f t="shared" si="1"/>
        <v>42065999</v>
      </c>
      <c r="G24" s="37">
        <f t="shared" si="1"/>
        <v>77872977</v>
      </c>
      <c r="H24" s="37">
        <f t="shared" si="1"/>
        <v>1303197</v>
      </c>
      <c r="I24" s="37">
        <f t="shared" si="1"/>
        <v>0</v>
      </c>
      <c r="J24" s="37">
        <f t="shared" si="1"/>
        <v>79176174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79176174</v>
      </c>
      <c r="X24" s="37">
        <f t="shared" si="1"/>
        <v>14124500</v>
      </c>
      <c r="Y24" s="37">
        <f t="shared" si="1"/>
        <v>65051674</v>
      </c>
      <c r="Z24" s="38">
        <f>+IF(X24&lt;&gt;0,+(Y24/X24)*100,0)</f>
        <v>460.55912775673471</v>
      </c>
      <c r="AA24" s="39">
        <f>SUM(AA15:AA23)</f>
        <v>42065999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130022597</v>
      </c>
      <c r="F25" s="31">
        <f t="shared" si="2"/>
        <v>130022597</v>
      </c>
      <c r="G25" s="31">
        <f t="shared" si="2"/>
        <v>203552901</v>
      </c>
      <c r="H25" s="31">
        <f t="shared" si="2"/>
        <v>1448468</v>
      </c>
      <c r="I25" s="31">
        <f t="shared" si="2"/>
        <v>2617309</v>
      </c>
      <c r="J25" s="31">
        <f t="shared" si="2"/>
        <v>207618678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207618678</v>
      </c>
      <c r="X25" s="31">
        <f t="shared" si="2"/>
        <v>36113648</v>
      </c>
      <c r="Y25" s="31">
        <f t="shared" si="2"/>
        <v>171505030</v>
      </c>
      <c r="Z25" s="32">
        <f>+IF(X25&lt;&gt;0,+(Y25/X25)*100,0)</f>
        <v>474.90364307698849</v>
      </c>
      <c r="AA25" s="33">
        <f>+AA12+AA24</f>
        <v>130022597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335794</v>
      </c>
      <c r="H31" s="20">
        <v>-2371</v>
      </c>
      <c r="I31" s="20">
        <v>17857</v>
      </c>
      <c r="J31" s="20">
        <v>351280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351280</v>
      </c>
      <c r="X31" s="20"/>
      <c r="Y31" s="20">
        <v>351280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23752787</v>
      </c>
      <c r="F32" s="20">
        <v>23752787</v>
      </c>
      <c r="G32" s="20">
        <v>21620352</v>
      </c>
      <c r="H32" s="20">
        <v>-1948945</v>
      </c>
      <c r="I32" s="20">
        <v>-889306</v>
      </c>
      <c r="J32" s="20">
        <v>18782101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18782101</v>
      </c>
      <c r="X32" s="20">
        <v>9782036</v>
      </c>
      <c r="Y32" s="20">
        <v>9000065</v>
      </c>
      <c r="Z32" s="21">
        <v>92.006050683109322</v>
      </c>
      <c r="AA32" s="22">
        <v>23752787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23752787</v>
      </c>
      <c r="F34" s="31">
        <f t="shared" si="3"/>
        <v>23752787</v>
      </c>
      <c r="G34" s="31">
        <f t="shared" si="3"/>
        <v>21956146</v>
      </c>
      <c r="H34" s="31">
        <f t="shared" si="3"/>
        <v>-1951316</v>
      </c>
      <c r="I34" s="31">
        <f t="shared" si="3"/>
        <v>-871449</v>
      </c>
      <c r="J34" s="31">
        <f t="shared" si="3"/>
        <v>19133381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19133381</v>
      </c>
      <c r="X34" s="31">
        <f t="shared" si="3"/>
        <v>9782036</v>
      </c>
      <c r="Y34" s="31">
        <f t="shared" si="3"/>
        <v>9351345</v>
      </c>
      <c r="Z34" s="32">
        <f>+IF(X34&lt;&gt;0,+(Y34/X34)*100,0)</f>
        <v>95.597123134693021</v>
      </c>
      <c r="AA34" s="33">
        <f>SUM(AA29:AA33)</f>
        <v>23752787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23752787</v>
      </c>
      <c r="F40" s="31">
        <f t="shared" si="5"/>
        <v>23752787</v>
      </c>
      <c r="G40" s="31">
        <f t="shared" si="5"/>
        <v>21956146</v>
      </c>
      <c r="H40" s="31">
        <f t="shared" si="5"/>
        <v>-1951316</v>
      </c>
      <c r="I40" s="31">
        <f t="shared" si="5"/>
        <v>-871449</v>
      </c>
      <c r="J40" s="31">
        <f t="shared" si="5"/>
        <v>19133381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19133381</v>
      </c>
      <c r="X40" s="31">
        <f t="shared" si="5"/>
        <v>9782036</v>
      </c>
      <c r="Y40" s="31">
        <f t="shared" si="5"/>
        <v>9351345</v>
      </c>
      <c r="Z40" s="32">
        <f>+IF(X40&lt;&gt;0,+(Y40/X40)*100,0)</f>
        <v>95.597123134693021</v>
      </c>
      <c r="AA40" s="33">
        <f>+AA34+AA39</f>
        <v>23752787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106269810</v>
      </c>
      <c r="F42" s="45">
        <f t="shared" si="6"/>
        <v>106269810</v>
      </c>
      <c r="G42" s="45">
        <f t="shared" si="6"/>
        <v>181596755</v>
      </c>
      <c r="H42" s="45">
        <f t="shared" si="6"/>
        <v>3399784</v>
      </c>
      <c r="I42" s="45">
        <f t="shared" si="6"/>
        <v>3488758</v>
      </c>
      <c r="J42" s="45">
        <f t="shared" si="6"/>
        <v>188485297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188485297</v>
      </c>
      <c r="X42" s="45">
        <f t="shared" si="6"/>
        <v>26331612</v>
      </c>
      <c r="Y42" s="45">
        <f t="shared" si="6"/>
        <v>162153685</v>
      </c>
      <c r="Z42" s="46">
        <f>+IF(X42&lt;&gt;0,+(Y42/X42)*100,0)</f>
        <v>615.81374129316509</v>
      </c>
      <c r="AA42" s="47">
        <f>+AA25-AA40</f>
        <v>106269810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106584264</v>
      </c>
      <c r="F45" s="20">
        <v>106584264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26646066</v>
      </c>
      <c r="Y45" s="20">
        <v>-26646066</v>
      </c>
      <c r="Z45" s="48">
        <v>-100</v>
      </c>
      <c r="AA45" s="22">
        <v>106584264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106584264</v>
      </c>
      <c r="F48" s="53">
        <f t="shared" si="7"/>
        <v>106584264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26646066</v>
      </c>
      <c r="Y48" s="53">
        <f t="shared" si="7"/>
        <v>-26646066</v>
      </c>
      <c r="Z48" s="54">
        <f>+IF(X48&lt;&gt;0,+(Y48/X48)*100,0)</f>
        <v>-100</v>
      </c>
      <c r="AA48" s="55">
        <f>SUM(AA45:AA47)</f>
        <v>106584264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193853147</v>
      </c>
      <c r="D8" s="18"/>
      <c r="E8" s="19">
        <v>15646544</v>
      </c>
      <c r="F8" s="20">
        <v>15646544</v>
      </c>
      <c r="G8" s="20">
        <v>202064572</v>
      </c>
      <c r="H8" s="20">
        <v>10642035</v>
      </c>
      <c r="I8" s="20">
        <v>7897922</v>
      </c>
      <c r="J8" s="20">
        <v>220604529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220604529</v>
      </c>
      <c r="X8" s="20">
        <v>3911640</v>
      </c>
      <c r="Y8" s="20">
        <v>216692889</v>
      </c>
      <c r="Z8" s="21">
        <v>5539.694066938675</v>
      </c>
      <c r="AA8" s="22">
        <v>15646544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282406</v>
      </c>
      <c r="D11" s="18"/>
      <c r="E11" s="19"/>
      <c r="F11" s="20"/>
      <c r="G11" s="20">
        <v>282406</v>
      </c>
      <c r="H11" s="20"/>
      <c r="I11" s="20"/>
      <c r="J11" s="20">
        <v>282406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282406</v>
      </c>
      <c r="X11" s="20"/>
      <c r="Y11" s="20">
        <v>282406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194135553</v>
      </c>
      <c r="D12" s="29">
        <f>SUM(D6:D11)</f>
        <v>0</v>
      </c>
      <c r="E12" s="30">
        <f t="shared" si="0"/>
        <v>15646544</v>
      </c>
      <c r="F12" s="31">
        <f t="shared" si="0"/>
        <v>15646544</v>
      </c>
      <c r="G12" s="31">
        <f t="shared" si="0"/>
        <v>202346978</v>
      </c>
      <c r="H12" s="31">
        <f t="shared" si="0"/>
        <v>10642035</v>
      </c>
      <c r="I12" s="31">
        <f t="shared" si="0"/>
        <v>7897922</v>
      </c>
      <c r="J12" s="31">
        <f t="shared" si="0"/>
        <v>220886935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220886935</v>
      </c>
      <c r="X12" s="31">
        <f t="shared" si="0"/>
        <v>3911640</v>
      </c>
      <c r="Y12" s="31">
        <f t="shared" si="0"/>
        <v>216975295</v>
      </c>
      <c r="Z12" s="32">
        <f>+IF(X12&lt;&gt;0,+(Y12/X12)*100,0)</f>
        <v>5546.9136986021213</v>
      </c>
      <c r="AA12" s="33">
        <f>SUM(AA6:AA11)</f>
        <v>15646544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2984728878</v>
      </c>
      <c r="D19" s="18"/>
      <c r="E19" s="19">
        <v>62929421</v>
      </c>
      <c r="F19" s="20">
        <v>47694302</v>
      </c>
      <c r="G19" s="20">
        <v>2984728878</v>
      </c>
      <c r="H19" s="20">
        <v>1621859</v>
      </c>
      <c r="I19" s="20">
        <v>-20809725</v>
      </c>
      <c r="J19" s="20">
        <v>2965541012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2965541012</v>
      </c>
      <c r="X19" s="20">
        <v>9418446</v>
      </c>
      <c r="Y19" s="20">
        <v>2956122566</v>
      </c>
      <c r="Z19" s="21">
        <v>31386.521364564811</v>
      </c>
      <c r="AA19" s="22">
        <v>47694302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2984728878</v>
      </c>
      <c r="D24" s="29">
        <f>SUM(D15:D23)</f>
        <v>0</v>
      </c>
      <c r="E24" s="36">
        <f t="shared" si="1"/>
        <v>62929421</v>
      </c>
      <c r="F24" s="37">
        <f t="shared" si="1"/>
        <v>47694302</v>
      </c>
      <c r="G24" s="37">
        <f t="shared" si="1"/>
        <v>2984728878</v>
      </c>
      <c r="H24" s="37">
        <f t="shared" si="1"/>
        <v>1621859</v>
      </c>
      <c r="I24" s="37">
        <f t="shared" si="1"/>
        <v>-20809725</v>
      </c>
      <c r="J24" s="37">
        <f t="shared" si="1"/>
        <v>2965541012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2965541012</v>
      </c>
      <c r="X24" s="37">
        <f t="shared" si="1"/>
        <v>9418446</v>
      </c>
      <c r="Y24" s="37">
        <f t="shared" si="1"/>
        <v>2956122566</v>
      </c>
      <c r="Z24" s="38">
        <f>+IF(X24&lt;&gt;0,+(Y24/X24)*100,0)</f>
        <v>31386.521364564811</v>
      </c>
      <c r="AA24" s="39">
        <f>SUM(AA15:AA23)</f>
        <v>47694302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3178864431</v>
      </c>
      <c r="D25" s="29">
        <f>+D12+D24</f>
        <v>0</v>
      </c>
      <c r="E25" s="30">
        <f t="shared" si="2"/>
        <v>78575965</v>
      </c>
      <c r="F25" s="31">
        <f t="shared" si="2"/>
        <v>63340846</v>
      </c>
      <c r="G25" s="31">
        <f t="shared" si="2"/>
        <v>3187075856</v>
      </c>
      <c r="H25" s="31">
        <f t="shared" si="2"/>
        <v>12263894</v>
      </c>
      <c r="I25" s="31">
        <f t="shared" si="2"/>
        <v>-12911803</v>
      </c>
      <c r="J25" s="31">
        <f t="shared" si="2"/>
        <v>3186427947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3186427947</v>
      </c>
      <c r="X25" s="31">
        <f t="shared" si="2"/>
        <v>13330086</v>
      </c>
      <c r="Y25" s="31">
        <f t="shared" si="2"/>
        <v>3173097861</v>
      </c>
      <c r="Z25" s="32">
        <f>+IF(X25&lt;&gt;0,+(Y25/X25)*100,0)</f>
        <v>23804.031429354622</v>
      </c>
      <c r="AA25" s="33">
        <f>+AA12+AA24</f>
        <v>63340846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946180</v>
      </c>
      <c r="D31" s="18"/>
      <c r="E31" s="19">
        <v>278556</v>
      </c>
      <c r="F31" s="20">
        <v>278556</v>
      </c>
      <c r="G31" s="20">
        <v>993204</v>
      </c>
      <c r="H31" s="20">
        <v>13422</v>
      </c>
      <c r="I31" s="20">
        <v>41824</v>
      </c>
      <c r="J31" s="20">
        <v>1048450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1048450</v>
      </c>
      <c r="X31" s="20">
        <v>69639</v>
      </c>
      <c r="Y31" s="20">
        <v>978811</v>
      </c>
      <c r="Z31" s="21">
        <v>1405.5500509771823</v>
      </c>
      <c r="AA31" s="22">
        <v>278556</v>
      </c>
    </row>
    <row r="32" spans="1:27" ht="13.5" x14ac:dyDescent="0.25">
      <c r="A32" s="23" t="s">
        <v>58</v>
      </c>
      <c r="B32" s="17" t="s">
        <v>32</v>
      </c>
      <c r="C32" s="18">
        <v>28653471</v>
      </c>
      <c r="D32" s="18"/>
      <c r="E32" s="19">
        <v>8650507</v>
      </c>
      <c r="F32" s="20">
        <v>8650507</v>
      </c>
      <c r="G32" s="20">
        <v>29780409</v>
      </c>
      <c r="H32" s="20">
        <v>1401586</v>
      </c>
      <c r="I32" s="20">
        <v>1053829</v>
      </c>
      <c r="J32" s="20">
        <v>32235824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32235824</v>
      </c>
      <c r="X32" s="20">
        <v>2162628</v>
      </c>
      <c r="Y32" s="20">
        <v>30073196</v>
      </c>
      <c r="Z32" s="21">
        <v>1390.5857133080679</v>
      </c>
      <c r="AA32" s="22">
        <v>8650507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29599651</v>
      </c>
      <c r="D34" s="29">
        <f>SUM(D29:D33)</f>
        <v>0</v>
      </c>
      <c r="E34" s="30">
        <f t="shared" si="3"/>
        <v>8929063</v>
      </c>
      <c r="F34" s="31">
        <f t="shared" si="3"/>
        <v>8929063</v>
      </c>
      <c r="G34" s="31">
        <f t="shared" si="3"/>
        <v>30773613</v>
      </c>
      <c r="H34" s="31">
        <f t="shared" si="3"/>
        <v>1415008</v>
      </c>
      <c r="I34" s="31">
        <f t="shared" si="3"/>
        <v>1095653</v>
      </c>
      <c r="J34" s="31">
        <f t="shared" si="3"/>
        <v>33284274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33284274</v>
      </c>
      <c r="X34" s="31">
        <f t="shared" si="3"/>
        <v>2232267</v>
      </c>
      <c r="Y34" s="31">
        <f t="shared" si="3"/>
        <v>31052007</v>
      </c>
      <c r="Z34" s="32">
        <f>+IF(X34&lt;&gt;0,+(Y34/X34)*100,0)</f>
        <v>1391.0525488214448</v>
      </c>
      <c r="AA34" s="33">
        <f>SUM(AA29:AA33)</f>
        <v>8929063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29599651</v>
      </c>
      <c r="D40" s="29">
        <f>+D34+D39</f>
        <v>0</v>
      </c>
      <c r="E40" s="30">
        <f t="shared" si="5"/>
        <v>8929063</v>
      </c>
      <c r="F40" s="31">
        <f t="shared" si="5"/>
        <v>8929063</v>
      </c>
      <c r="G40" s="31">
        <f t="shared" si="5"/>
        <v>30773613</v>
      </c>
      <c r="H40" s="31">
        <f t="shared" si="5"/>
        <v>1415008</v>
      </c>
      <c r="I40" s="31">
        <f t="shared" si="5"/>
        <v>1095653</v>
      </c>
      <c r="J40" s="31">
        <f t="shared" si="5"/>
        <v>33284274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33284274</v>
      </c>
      <c r="X40" s="31">
        <f t="shared" si="5"/>
        <v>2232267</v>
      </c>
      <c r="Y40" s="31">
        <f t="shared" si="5"/>
        <v>31052007</v>
      </c>
      <c r="Z40" s="32">
        <f>+IF(X40&lt;&gt;0,+(Y40/X40)*100,0)</f>
        <v>1391.0525488214448</v>
      </c>
      <c r="AA40" s="33">
        <f>+AA34+AA39</f>
        <v>8929063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3149264780</v>
      </c>
      <c r="D42" s="43">
        <f>+D25-D40</f>
        <v>0</v>
      </c>
      <c r="E42" s="44">
        <f t="shared" si="6"/>
        <v>69646902</v>
      </c>
      <c r="F42" s="45">
        <f t="shared" si="6"/>
        <v>54411783</v>
      </c>
      <c r="G42" s="45">
        <f t="shared" si="6"/>
        <v>3156302243</v>
      </c>
      <c r="H42" s="45">
        <f t="shared" si="6"/>
        <v>10848886</v>
      </c>
      <c r="I42" s="45">
        <f t="shared" si="6"/>
        <v>-14007456</v>
      </c>
      <c r="J42" s="45">
        <f t="shared" si="6"/>
        <v>3153143673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3153143673</v>
      </c>
      <c r="X42" s="45">
        <f t="shared" si="6"/>
        <v>11097819</v>
      </c>
      <c r="Y42" s="45">
        <f t="shared" si="6"/>
        <v>3142045854</v>
      </c>
      <c r="Z42" s="46">
        <f>+IF(X42&lt;&gt;0,+(Y42/X42)*100,0)</f>
        <v>28312.282386295901</v>
      </c>
      <c r="AA42" s="47">
        <f>+AA25-AA40</f>
        <v>54411783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109887140</v>
      </c>
      <c r="D45" s="18"/>
      <c r="E45" s="19">
        <v>-55019158</v>
      </c>
      <c r="F45" s="20">
        <v>-55019158</v>
      </c>
      <c r="G45" s="20">
        <v>187868699</v>
      </c>
      <c r="H45" s="20">
        <v>-10754552</v>
      </c>
      <c r="I45" s="20">
        <v>5518736</v>
      </c>
      <c r="J45" s="20">
        <v>182632883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182632883</v>
      </c>
      <c r="X45" s="20">
        <v>-13754790</v>
      </c>
      <c r="Y45" s="20">
        <v>196387673</v>
      </c>
      <c r="Z45" s="48">
        <v>-1427.7766000062525</v>
      </c>
      <c r="AA45" s="22">
        <v>-55019158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109887140</v>
      </c>
      <c r="D48" s="51">
        <f>SUM(D45:D47)</f>
        <v>0</v>
      </c>
      <c r="E48" s="52">
        <f t="shared" si="7"/>
        <v>-55019158</v>
      </c>
      <c r="F48" s="53">
        <f t="shared" si="7"/>
        <v>-55019158</v>
      </c>
      <c r="G48" s="53">
        <f t="shared" si="7"/>
        <v>187868699</v>
      </c>
      <c r="H48" s="53">
        <f t="shared" si="7"/>
        <v>-10754552</v>
      </c>
      <c r="I48" s="53">
        <f t="shared" si="7"/>
        <v>5518736</v>
      </c>
      <c r="J48" s="53">
        <f t="shared" si="7"/>
        <v>182632883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182632883</v>
      </c>
      <c r="X48" s="53">
        <f t="shared" si="7"/>
        <v>-13754790</v>
      </c>
      <c r="Y48" s="53">
        <f t="shared" si="7"/>
        <v>196387673</v>
      </c>
      <c r="Z48" s="54">
        <f>+IF(X48&lt;&gt;0,+(Y48/X48)*100,0)</f>
        <v>-1427.7766000062525</v>
      </c>
      <c r="AA48" s="55">
        <f>SUM(AA45:AA47)</f>
        <v>-55019158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-49564295</v>
      </c>
      <c r="F6" s="20">
        <v>-49564295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-37869352</v>
      </c>
      <c r="Y6" s="20">
        <v>37869352</v>
      </c>
      <c r="Z6" s="21">
        <v>-100</v>
      </c>
      <c r="AA6" s="22">
        <v>-49564295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-78554328</v>
      </c>
      <c r="D8" s="18"/>
      <c r="E8" s="19">
        <v>-61044535</v>
      </c>
      <c r="F8" s="20">
        <v>-61044535</v>
      </c>
      <c r="G8" s="20">
        <v>-86447</v>
      </c>
      <c r="H8" s="20">
        <v>-8975845</v>
      </c>
      <c r="I8" s="20">
        <v>-273793</v>
      </c>
      <c r="J8" s="20">
        <v>-9336085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-9336085</v>
      </c>
      <c r="X8" s="20">
        <v>-62761870</v>
      </c>
      <c r="Y8" s="20">
        <v>53425785</v>
      </c>
      <c r="Z8" s="21">
        <v>-85.124590774621595</v>
      </c>
      <c r="AA8" s="22">
        <v>-61044535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-2265454</v>
      </c>
      <c r="F9" s="20">
        <v>-2265454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-566364</v>
      </c>
      <c r="Y9" s="20">
        <v>566364</v>
      </c>
      <c r="Z9" s="21">
        <v>-100</v>
      </c>
      <c r="AA9" s="22">
        <v>-2265454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-78554328</v>
      </c>
      <c r="D12" s="29">
        <f>SUM(D6:D11)</f>
        <v>0</v>
      </c>
      <c r="E12" s="30">
        <f t="shared" si="0"/>
        <v>-112874284</v>
      </c>
      <c r="F12" s="31">
        <f t="shared" si="0"/>
        <v>-112874284</v>
      </c>
      <c r="G12" s="31">
        <f t="shared" si="0"/>
        <v>-86447</v>
      </c>
      <c r="H12" s="31">
        <f t="shared" si="0"/>
        <v>-8975845</v>
      </c>
      <c r="I12" s="31">
        <f t="shared" si="0"/>
        <v>-273793</v>
      </c>
      <c r="J12" s="31">
        <f t="shared" si="0"/>
        <v>-9336085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-9336085</v>
      </c>
      <c r="X12" s="31">
        <f t="shared" si="0"/>
        <v>-101197586</v>
      </c>
      <c r="Y12" s="31">
        <f t="shared" si="0"/>
        <v>91861501</v>
      </c>
      <c r="Z12" s="32">
        <f>+IF(X12&lt;&gt;0,+(Y12/X12)*100,0)</f>
        <v>-90.774399500003895</v>
      </c>
      <c r="AA12" s="33">
        <f>SUM(AA6:AA11)</f>
        <v>-112874284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334714953</v>
      </c>
      <c r="D19" s="18"/>
      <c r="E19" s="19">
        <v>325341693</v>
      </c>
      <c r="F19" s="20">
        <v>325341693</v>
      </c>
      <c r="G19" s="20"/>
      <c r="H19" s="20"/>
      <c r="I19" s="20">
        <v>802898</v>
      </c>
      <c r="J19" s="20">
        <v>802898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802898</v>
      </c>
      <c r="X19" s="20">
        <v>323841694</v>
      </c>
      <c r="Y19" s="20">
        <v>-323038796</v>
      </c>
      <c r="Z19" s="21">
        <v>-99.752070837425904</v>
      </c>
      <c r="AA19" s="22">
        <v>325341693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334714953</v>
      </c>
      <c r="D24" s="29">
        <f>SUM(D15:D23)</f>
        <v>0</v>
      </c>
      <c r="E24" s="36">
        <f t="shared" si="1"/>
        <v>325341693</v>
      </c>
      <c r="F24" s="37">
        <f t="shared" si="1"/>
        <v>325341693</v>
      </c>
      <c r="G24" s="37">
        <f t="shared" si="1"/>
        <v>0</v>
      </c>
      <c r="H24" s="37">
        <f t="shared" si="1"/>
        <v>0</v>
      </c>
      <c r="I24" s="37">
        <f t="shared" si="1"/>
        <v>802898</v>
      </c>
      <c r="J24" s="37">
        <f t="shared" si="1"/>
        <v>802898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802898</v>
      </c>
      <c r="X24" s="37">
        <f t="shared" si="1"/>
        <v>323841694</v>
      </c>
      <c r="Y24" s="37">
        <f t="shared" si="1"/>
        <v>-323038796</v>
      </c>
      <c r="Z24" s="38">
        <f>+IF(X24&lt;&gt;0,+(Y24/X24)*100,0)</f>
        <v>-99.752070837425904</v>
      </c>
      <c r="AA24" s="39">
        <f>SUM(AA15:AA23)</f>
        <v>325341693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256160625</v>
      </c>
      <c r="D25" s="29">
        <f>+D12+D24</f>
        <v>0</v>
      </c>
      <c r="E25" s="30">
        <f t="shared" si="2"/>
        <v>212467409</v>
      </c>
      <c r="F25" s="31">
        <f t="shared" si="2"/>
        <v>212467409</v>
      </c>
      <c r="G25" s="31">
        <f t="shared" si="2"/>
        <v>-86447</v>
      </c>
      <c r="H25" s="31">
        <f t="shared" si="2"/>
        <v>-8975845</v>
      </c>
      <c r="I25" s="31">
        <f t="shared" si="2"/>
        <v>529105</v>
      </c>
      <c r="J25" s="31">
        <f t="shared" si="2"/>
        <v>-8533187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-8533187</v>
      </c>
      <c r="X25" s="31">
        <f t="shared" si="2"/>
        <v>222644108</v>
      </c>
      <c r="Y25" s="31">
        <f t="shared" si="2"/>
        <v>-231177295</v>
      </c>
      <c r="Z25" s="32">
        <f>+IF(X25&lt;&gt;0,+(Y25/X25)*100,0)</f>
        <v>-103.83265790262908</v>
      </c>
      <c r="AA25" s="33">
        <f>+AA12+AA24</f>
        <v>212467409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3726100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3726100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3726100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252434525</v>
      </c>
      <c r="D42" s="43">
        <f>+D25-D40</f>
        <v>0</v>
      </c>
      <c r="E42" s="44">
        <f t="shared" si="6"/>
        <v>212467409</v>
      </c>
      <c r="F42" s="45">
        <f t="shared" si="6"/>
        <v>212467409</v>
      </c>
      <c r="G42" s="45">
        <f t="shared" si="6"/>
        <v>-86447</v>
      </c>
      <c r="H42" s="45">
        <f t="shared" si="6"/>
        <v>-8975845</v>
      </c>
      <c r="I42" s="45">
        <f t="shared" si="6"/>
        <v>529105</v>
      </c>
      <c r="J42" s="45">
        <f t="shared" si="6"/>
        <v>-8533187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-8533187</v>
      </c>
      <c r="X42" s="45">
        <f t="shared" si="6"/>
        <v>222644108</v>
      </c>
      <c r="Y42" s="45">
        <f t="shared" si="6"/>
        <v>-231177295</v>
      </c>
      <c r="Z42" s="46">
        <f>+IF(X42&lt;&gt;0,+(Y42/X42)*100,0)</f>
        <v>-103.83265790262908</v>
      </c>
      <c r="AA42" s="47">
        <f>+AA25-AA40</f>
        <v>212467409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37137677</v>
      </c>
      <c r="D8" s="18"/>
      <c r="E8" s="19">
        <v>8</v>
      </c>
      <c r="F8" s="20">
        <v>8</v>
      </c>
      <c r="G8" s="20">
        <v>2732631</v>
      </c>
      <c r="H8" s="20">
        <v>-245141</v>
      </c>
      <c r="I8" s="20">
        <v>-467309</v>
      </c>
      <c r="J8" s="20">
        <v>2020181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2020181</v>
      </c>
      <c r="X8" s="20">
        <v>8</v>
      </c>
      <c r="Y8" s="20">
        <v>2020173</v>
      </c>
      <c r="Z8" s="21">
        <v>25252162.5</v>
      </c>
      <c r="AA8" s="22">
        <v>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37137677</v>
      </c>
      <c r="D12" s="29">
        <f>SUM(D6:D11)</f>
        <v>0</v>
      </c>
      <c r="E12" s="30">
        <f t="shared" si="0"/>
        <v>8</v>
      </c>
      <c r="F12" s="31">
        <f t="shared" si="0"/>
        <v>8</v>
      </c>
      <c r="G12" s="31">
        <f t="shared" si="0"/>
        <v>2732631</v>
      </c>
      <c r="H12" s="31">
        <f t="shared" si="0"/>
        <v>-245141</v>
      </c>
      <c r="I12" s="31">
        <f t="shared" si="0"/>
        <v>-467309</v>
      </c>
      <c r="J12" s="31">
        <f t="shared" si="0"/>
        <v>2020181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2020181</v>
      </c>
      <c r="X12" s="31">
        <f t="shared" si="0"/>
        <v>8</v>
      </c>
      <c r="Y12" s="31">
        <f t="shared" si="0"/>
        <v>2020173</v>
      </c>
      <c r="Z12" s="32">
        <f>+IF(X12&lt;&gt;0,+(Y12/X12)*100,0)</f>
        <v>25252162.5</v>
      </c>
      <c r="AA12" s="33">
        <f>SUM(AA6:AA11)</f>
        <v>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17790900</v>
      </c>
      <c r="D19" s="18"/>
      <c r="E19" s="19">
        <v>19220897</v>
      </c>
      <c r="F19" s="20">
        <v>19220897</v>
      </c>
      <c r="G19" s="20"/>
      <c r="H19" s="20">
        <v>759535</v>
      </c>
      <c r="I19" s="20">
        <v>1702268</v>
      </c>
      <c r="J19" s="20">
        <v>2461803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2461803</v>
      </c>
      <c r="X19" s="20">
        <v>4805228</v>
      </c>
      <c r="Y19" s="20">
        <v>-2343425</v>
      </c>
      <c r="Z19" s="21">
        <v>-48.768237428067927</v>
      </c>
      <c r="AA19" s="22">
        <v>19220897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</v>
      </c>
      <c r="F22" s="20">
        <v>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</v>
      </c>
      <c r="Y22" s="20">
        <v>-1</v>
      </c>
      <c r="Z22" s="21">
        <v>-100</v>
      </c>
      <c r="AA22" s="22">
        <v>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17790900</v>
      </c>
      <c r="D24" s="29">
        <f>SUM(D15:D23)</f>
        <v>0</v>
      </c>
      <c r="E24" s="36">
        <f t="shared" si="1"/>
        <v>19220898</v>
      </c>
      <c r="F24" s="37">
        <f t="shared" si="1"/>
        <v>19220898</v>
      </c>
      <c r="G24" s="37">
        <f t="shared" si="1"/>
        <v>0</v>
      </c>
      <c r="H24" s="37">
        <f t="shared" si="1"/>
        <v>759535</v>
      </c>
      <c r="I24" s="37">
        <f t="shared" si="1"/>
        <v>1702268</v>
      </c>
      <c r="J24" s="37">
        <f t="shared" si="1"/>
        <v>2461803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2461803</v>
      </c>
      <c r="X24" s="37">
        <f t="shared" si="1"/>
        <v>4805229</v>
      </c>
      <c r="Y24" s="37">
        <f t="shared" si="1"/>
        <v>-2343426</v>
      </c>
      <c r="Z24" s="38">
        <f>+IF(X24&lt;&gt;0,+(Y24/X24)*100,0)</f>
        <v>-48.768248089737241</v>
      </c>
      <c r="AA24" s="39">
        <f>SUM(AA15:AA23)</f>
        <v>19220898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54928577</v>
      </c>
      <c r="D25" s="29">
        <f>+D12+D24</f>
        <v>0</v>
      </c>
      <c r="E25" s="30">
        <f t="shared" si="2"/>
        <v>19220906</v>
      </c>
      <c r="F25" s="31">
        <f t="shared" si="2"/>
        <v>19220906</v>
      </c>
      <c r="G25" s="31">
        <f t="shared" si="2"/>
        <v>2732631</v>
      </c>
      <c r="H25" s="31">
        <f t="shared" si="2"/>
        <v>514394</v>
      </c>
      <c r="I25" s="31">
        <f t="shared" si="2"/>
        <v>1234959</v>
      </c>
      <c r="J25" s="31">
        <f t="shared" si="2"/>
        <v>4481984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4481984</v>
      </c>
      <c r="X25" s="31">
        <f t="shared" si="2"/>
        <v>4805237</v>
      </c>
      <c r="Y25" s="31">
        <f t="shared" si="2"/>
        <v>-323253</v>
      </c>
      <c r="Z25" s="32">
        <f>+IF(X25&lt;&gt;0,+(Y25/X25)*100,0)</f>
        <v>-6.7270979558344361</v>
      </c>
      <c r="AA25" s="33">
        <f>+AA12+AA24</f>
        <v>19220906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121027</v>
      </c>
      <c r="D31" s="18"/>
      <c r="E31" s="19"/>
      <c r="F31" s="20"/>
      <c r="G31" s="20">
        <v>4090</v>
      </c>
      <c r="H31" s="20"/>
      <c r="I31" s="20">
        <v>12491</v>
      </c>
      <c r="J31" s="20">
        <v>16581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16581</v>
      </c>
      <c r="X31" s="20"/>
      <c r="Y31" s="20">
        <v>16581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121027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4090</v>
      </c>
      <c r="H34" s="31">
        <f t="shared" si="3"/>
        <v>0</v>
      </c>
      <c r="I34" s="31">
        <f t="shared" si="3"/>
        <v>12491</v>
      </c>
      <c r="J34" s="31">
        <f t="shared" si="3"/>
        <v>16581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16581</v>
      </c>
      <c r="X34" s="31">
        <f t="shared" si="3"/>
        <v>0</v>
      </c>
      <c r="Y34" s="31">
        <f t="shared" si="3"/>
        <v>16581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121027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4090</v>
      </c>
      <c r="H40" s="31">
        <f t="shared" si="5"/>
        <v>0</v>
      </c>
      <c r="I40" s="31">
        <f t="shared" si="5"/>
        <v>12491</v>
      </c>
      <c r="J40" s="31">
        <f t="shared" si="5"/>
        <v>16581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16581</v>
      </c>
      <c r="X40" s="31">
        <f t="shared" si="5"/>
        <v>0</v>
      </c>
      <c r="Y40" s="31">
        <f t="shared" si="5"/>
        <v>16581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54807550</v>
      </c>
      <c r="D42" s="43">
        <f>+D25-D40</f>
        <v>0</v>
      </c>
      <c r="E42" s="44">
        <f t="shared" si="6"/>
        <v>19220906</v>
      </c>
      <c r="F42" s="45">
        <f t="shared" si="6"/>
        <v>19220906</v>
      </c>
      <c r="G42" s="45">
        <f t="shared" si="6"/>
        <v>2728541</v>
      </c>
      <c r="H42" s="45">
        <f t="shared" si="6"/>
        <v>514394</v>
      </c>
      <c r="I42" s="45">
        <f t="shared" si="6"/>
        <v>1222468</v>
      </c>
      <c r="J42" s="45">
        <f t="shared" si="6"/>
        <v>4465403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4465403</v>
      </c>
      <c r="X42" s="45">
        <f t="shared" si="6"/>
        <v>4805237</v>
      </c>
      <c r="Y42" s="45">
        <f t="shared" si="6"/>
        <v>-339834</v>
      </c>
      <c r="Z42" s="46">
        <f>+IF(X42&lt;&gt;0,+(Y42/X42)*100,0)</f>
        <v>-7.07215897987966</v>
      </c>
      <c r="AA42" s="47">
        <f>+AA25-AA40</f>
        <v>19220906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5726541</v>
      </c>
      <c r="D45" s="18"/>
      <c r="E45" s="19">
        <v>2</v>
      </c>
      <c r="F45" s="20">
        <v>2</v>
      </c>
      <c r="G45" s="20">
        <v>-4295</v>
      </c>
      <c r="H45" s="20"/>
      <c r="I45" s="20">
        <v>-492</v>
      </c>
      <c r="J45" s="20">
        <v>-4787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-4787</v>
      </c>
      <c r="X45" s="20">
        <v>2</v>
      </c>
      <c r="Y45" s="20">
        <v>-4789</v>
      </c>
      <c r="Z45" s="48">
        <v>-239450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5726541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-4295</v>
      </c>
      <c r="H48" s="53">
        <f t="shared" si="7"/>
        <v>0</v>
      </c>
      <c r="I48" s="53">
        <f t="shared" si="7"/>
        <v>-492</v>
      </c>
      <c r="J48" s="53">
        <f t="shared" si="7"/>
        <v>-4787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-4787</v>
      </c>
      <c r="X48" s="53">
        <f t="shared" si="7"/>
        <v>2</v>
      </c>
      <c r="Y48" s="53">
        <f t="shared" si="7"/>
        <v>-4789</v>
      </c>
      <c r="Z48" s="54">
        <f>+IF(X48&lt;&gt;0,+(Y48/X48)*100,0)</f>
        <v>-239450</v>
      </c>
      <c r="AA48" s="55">
        <f>SUM(AA45:AA47)</f>
        <v>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159088730</v>
      </c>
      <c r="D8" s="18"/>
      <c r="E8" s="19">
        <v>63949128</v>
      </c>
      <c r="F8" s="20">
        <v>63949128</v>
      </c>
      <c r="G8" s="20">
        <v>7640724</v>
      </c>
      <c r="H8" s="20">
        <v>167501654</v>
      </c>
      <c r="I8" s="20">
        <v>14126467</v>
      </c>
      <c r="J8" s="20">
        <v>189268845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189268845</v>
      </c>
      <c r="X8" s="20">
        <v>15987288</v>
      </c>
      <c r="Y8" s="20">
        <v>173281557</v>
      </c>
      <c r="Z8" s="21">
        <v>1083.8708666535563</v>
      </c>
      <c r="AA8" s="22">
        <v>63949128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230416</v>
      </c>
      <c r="D11" s="18"/>
      <c r="E11" s="19">
        <v>348813</v>
      </c>
      <c r="F11" s="20">
        <v>348813</v>
      </c>
      <c r="G11" s="20"/>
      <c r="H11" s="20">
        <v>230416</v>
      </c>
      <c r="I11" s="20"/>
      <c r="J11" s="20">
        <v>230416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230416</v>
      </c>
      <c r="X11" s="20">
        <v>87207</v>
      </c>
      <c r="Y11" s="20">
        <v>143209</v>
      </c>
      <c r="Z11" s="21">
        <v>164.21732200396758</v>
      </c>
      <c r="AA11" s="22">
        <v>348813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159319146</v>
      </c>
      <c r="D12" s="29">
        <f>SUM(D6:D11)</f>
        <v>0</v>
      </c>
      <c r="E12" s="30">
        <f t="shared" si="0"/>
        <v>64297941</v>
      </c>
      <c r="F12" s="31">
        <f t="shared" si="0"/>
        <v>64297941</v>
      </c>
      <c r="G12" s="31">
        <f t="shared" si="0"/>
        <v>7640724</v>
      </c>
      <c r="H12" s="31">
        <f t="shared" si="0"/>
        <v>167732070</v>
      </c>
      <c r="I12" s="31">
        <f t="shared" si="0"/>
        <v>14126467</v>
      </c>
      <c r="J12" s="31">
        <f t="shared" si="0"/>
        <v>189499261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189499261</v>
      </c>
      <c r="X12" s="31">
        <f t="shared" si="0"/>
        <v>16074495</v>
      </c>
      <c r="Y12" s="31">
        <f t="shared" si="0"/>
        <v>173424766</v>
      </c>
      <c r="Z12" s="32">
        <f>+IF(X12&lt;&gt;0,+(Y12/X12)*100,0)</f>
        <v>1078.8815822829893</v>
      </c>
      <c r="AA12" s="33">
        <f>SUM(AA6:AA11)</f>
        <v>64297941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403092844</v>
      </c>
      <c r="D19" s="18"/>
      <c r="E19" s="19">
        <v>464699975</v>
      </c>
      <c r="F19" s="20">
        <v>464699975</v>
      </c>
      <c r="G19" s="20">
        <v>1203885</v>
      </c>
      <c r="H19" s="20">
        <v>403092845</v>
      </c>
      <c r="I19" s="20">
        <v>400296</v>
      </c>
      <c r="J19" s="20">
        <v>404697026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404697026</v>
      </c>
      <c r="X19" s="20">
        <v>116175033</v>
      </c>
      <c r="Y19" s="20">
        <v>288521993</v>
      </c>
      <c r="Z19" s="21">
        <v>248.35111774833757</v>
      </c>
      <c r="AA19" s="22">
        <v>464699975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403092844</v>
      </c>
      <c r="D24" s="29">
        <f>SUM(D15:D23)</f>
        <v>0</v>
      </c>
      <c r="E24" s="36">
        <f t="shared" si="1"/>
        <v>464699975</v>
      </c>
      <c r="F24" s="37">
        <f t="shared" si="1"/>
        <v>464699975</v>
      </c>
      <c r="G24" s="37">
        <f t="shared" si="1"/>
        <v>1203885</v>
      </c>
      <c r="H24" s="37">
        <f t="shared" si="1"/>
        <v>403092845</v>
      </c>
      <c r="I24" s="37">
        <f t="shared" si="1"/>
        <v>400296</v>
      </c>
      <c r="J24" s="37">
        <f t="shared" si="1"/>
        <v>404697026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404697026</v>
      </c>
      <c r="X24" s="37">
        <f t="shared" si="1"/>
        <v>116175033</v>
      </c>
      <c r="Y24" s="37">
        <f t="shared" si="1"/>
        <v>288521993</v>
      </c>
      <c r="Z24" s="38">
        <f>+IF(X24&lt;&gt;0,+(Y24/X24)*100,0)</f>
        <v>248.35111774833757</v>
      </c>
      <c r="AA24" s="39">
        <f>SUM(AA15:AA23)</f>
        <v>464699975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562411990</v>
      </c>
      <c r="D25" s="29">
        <f>+D12+D24</f>
        <v>0</v>
      </c>
      <c r="E25" s="30">
        <f t="shared" si="2"/>
        <v>528997916</v>
      </c>
      <c r="F25" s="31">
        <f t="shared" si="2"/>
        <v>528997916</v>
      </c>
      <c r="G25" s="31">
        <f t="shared" si="2"/>
        <v>8844609</v>
      </c>
      <c r="H25" s="31">
        <f t="shared" si="2"/>
        <v>570824915</v>
      </c>
      <c r="I25" s="31">
        <f t="shared" si="2"/>
        <v>14526763</v>
      </c>
      <c r="J25" s="31">
        <f t="shared" si="2"/>
        <v>594196287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594196287</v>
      </c>
      <c r="X25" s="31">
        <f t="shared" si="2"/>
        <v>132249528</v>
      </c>
      <c r="Y25" s="31">
        <f t="shared" si="2"/>
        <v>461946759</v>
      </c>
      <c r="Z25" s="32">
        <f>+IF(X25&lt;&gt;0,+(Y25/X25)*100,0)</f>
        <v>349.29936309489136</v>
      </c>
      <c r="AA25" s="33">
        <f>+AA12+AA24</f>
        <v>528997916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6058155</v>
      </c>
      <c r="D31" s="18"/>
      <c r="E31" s="19">
        <v>7532873</v>
      </c>
      <c r="F31" s="20">
        <v>7532873</v>
      </c>
      <c r="G31" s="20">
        <v>6136</v>
      </c>
      <c r="H31" s="20">
        <v>6075372</v>
      </c>
      <c r="I31" s="20">
        <v>26383</v>
      </c>
      <c r="J31" s="20">
        <v>6107891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6107891</v>
      </c>
      <c r="X31" s="20">
        <v>1883217</v>
      </c>
      <c r="Y31" s="20">
        <v>4224674</v>
      </c>
      <c r="Z31" s="21">
        <v>224.33283047041311</v>
      </c>
      <c r="AA31" s="22">
        <v>7532873</v>
      </c>
    </row>
    <row r="32" spans="1:27" ht="13.5" x14ac:dyDescent="0.25">
      <c r="A32" s="23" t="s">
        <v>58</v>
      </c>
      <c r="B32" s="17" t="s">
        <v>32</v>
      </c>
      <c r="C32" s="18">
        <v>30100263</v>
      </c>
      <c r="D32" s="18"/>
      <c r="E32" s="19">
        <v>-388905</v>
      </c>
      <c r="F32" s="20">
        <v>-388905</v>
      </c>
      <c r="G32" s="20">
        <v>893024</v>
      </c>
      <c r="H32" s="20">
        <v>38507287</v>
      </c>
      <c r="I32" s="20">
        <v>1722805</v>
      </c>
      <c r="J32" s="20">
        <v>41123116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41123116</v>
      </c>
      <c r="X32" s="20">
        <v>-97227</v>
      </c>
      <c r="Y32" s="20">
        <v>41220343</v>
      </c>
      <c r="Z32" s="21">
        <v>-42395.983625947527</v>
      </c>
      <c r="AA32" s="22">
        <v>-388905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36158418</v>
      </c>
      <c r="D34" s="29">
        <f>SUM(D29:D33)</f>
        <v>0</v>
      </c>
      <c r="E34" s="30">
        <f t="shared" si="3"/>
        <v>7143968</v>
      </c>
      <c r="F34" s="31">
        <f t="shared" si="3"/>
        <v>7143968</v>
      </c>
      <c r="G34" s="31">
        <f t="shared" si="3"/>
        <v>899160</v>
      </c>
      <c r="H34" s="31">
        <f t="shared" si="3"/>
        <v>44582659</v>
      </c>
      <c r="I34" s="31">
        <f t="shared" si="3"/>
        <v>1749188</v>
      </c>
      <c r="J34" s="31">
        <f t="shared" si="3"/>
        <v>47231007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47231007</v>
      </c>
      <c r="X34" s="31">
        <f t="shared" si="3"/>
        <v>1785990</v>
      </c>
      <c r="Y34" s="31">
        <f t="shared" si="3"/>
        <v>45445017</v>
      </c>
      <c r="Z34" s="32">
        <f>+IF(X34&lt;&gt;0,+(Y34/X34)*100,0)</f>
        <v>2544.5280768649322</v>
      </c>
      <c r="AA34" s="33">
        <f>SUM(AA29:AA33)</f>
        <v>7143968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36158418</v>
      </c>
      <c r="D40" s="29">
        <f>+D34+D39</f>
        <v>0</v>
      </c>
      <c r="E40" s="30">
        <f t="shared" si="5"/>
        <v>7143968</v>
      </c>
      <c r="F40" s="31">
        <f t="shared" si="5"/>
        <v>7143968</v>
      </c>
      <c r="G40" s="31">
        <f t="shared" si="5"/>
        <v>899160</v>
      </c>
      <c r="H40" s="31">
        <f t="shared" si="5"/>
        <v>44582659</v>
      </c>
      <c r="I40" s="31">
        <f t="shared" si="5"/>
        <v>1749188</v>
      </c>
      <c r="J40" s="31">
        <f t="shared" si="5"/>
        <v>47231007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47231007</v>
      </c>
      <c r="X40" s="31">
        <f t="shared" si="5"/>
        <v>1785990</v>
      </c>
      <c r="Y40" s="31">
        <f t="shared" si="5"/>
        <v>45445017</v>
      </c>
      <c r="Z40" s="32">
        <f>+IF(X40&lt;&gt;0,+(Y40/X40)*100,0)</f>
        <v>2544.5280768649322</v>
      </c>
      <c r="AA40" s="33">
        <f>+AA34+AA39</f>
        <v>7143968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526253572</v>
      </c>
      <c r="D42" s="43">
        <f>+D25-D40</f>
        <v>0</v>
      </c>
      <c r="E42" s="44">
        <f t="shared" si="6"/>
        <v>521853948</v>
      </c>
      <c r="F42" s="45">
        <f t="shared" si="6"/>
        <v>521853948</v>
      </c>
      <c r="G42" s="45">
        <f t="shared" si="6"/>
        <v>7945449</v>
      </c>
      <c r="H42" s="45">
        <f t="shared" si="6"/>
        <v>526242256</v>
      </c>
      <c r="I42" s="45">
        <f t="shared" si="6"/>
        <v>12777575</v>
      </c>
      <c r="J42" s="45">
        <f t="shared" si="6"/>
        <v>546965280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546965280</v>
      </c>
      <c r="X42" s="45">
        <f t="shared" si="6"/>
        <v>130463538</v>
      </c>
      <c r="Y42" s="45">
        <f t="shared" si="6"/>
        <v>416501742</v>
      </c>
      <c r="Z42" s="46">
        <f>+IF(X42&lt;&gt;0,+(Y42/X42)*100,0)</f>
        <v>319.24762150785762</v>
      </c>
      <c r="AA42" s="47">
        <f>+AA25-AA40</f>
        <v>521853948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290996345</v>
      </c>
      <c r="D45" s="18"/>
      <c r="E45" s="19">
        <v>102121467</v>
      </c>
      <c r="F45" s="20">
        <v>102121467</v>
      </c>
      <c r="G45" s="20">
        <v>8576533</v>
      </c>
      <c r="H45" s="20">
        <v>249079259</v>
      </c>
      <c r="I45" s="20">
        <v>14557364</v>
      </c>
      <c r="J45" s="20">
        <v>272213156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272213156</v>
      </c>
      <c r="X45" s="20">
        <v>25530363</v>
      </c>
      <c r="Y45" s="20">
        <v>246682793</v>
      </c>
      <c r="Z45" s="48">
        <v>966.23300264081638</v>
      </c>
      <c r="AA45" s="22">
        <v>102121467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290996345</v>
      </c>
      <c r="D48" s="51">
        <f>SUM(D45:D47)</f>
        <v>0</v>
      </c>
      <c r="E48" s="52">
        <f t="shared" si="7"/>
        <v>102121467</v>
      </c>
      <c r="F48" s="53">
        <f t="shared" si="7"/>
        <v>102121467</v>
      </c>
      <c r="G48" s="53">
        <f t="shared" si="7"/>
        <v>8576533</v>
      </c>
      <c r="H48" s="53">
        <f t="shared" si="7"/>
        <v>249079259</v>
      </c>
      <c r="I48" s="53">
        <f t="shared" si="7"/>
        <v>14557364</v>
      </c>
      <c r="J48" s="53">
        <f t="shared" si="7"/>
        <v>272213156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272213156</v>
      </c>
      <c r="X48" s="53">
        <f t="shared" si="7"/>
        <v>25530363</v>
      </c>
      <c r="Y48" s="53">
        <f t="shared" si="7"/>
        <v>246682793</v>
      </c>
      <c r="Z48" s="54">
        <f>+IF(X48&lt;&gt;0,+(Y48/X48)*100,0)</f>
        <v>966.23300264081638</v>
      </c>
      <c r="AA48" s="55">
        <f>SUM(AA45:AA47)</f>
        <v>102121467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16395649</v>
      </c>
      <c r="D8" s="18"/>
      <c r="E8" s="19">
        <v>742069678</v>
      </c>
      <c r="F8" s="20">
        <v>742069678</v>
      </c>
      <c r="G8" s="20">
        <v>78054414</v>
      </c>
      <c r="H8" s="20">
        <v>-65793883</v>
      </c>
      <c r="I8" s="20">
        <v>22335606</v>
      </c>
      <c r="J8" s="20">
        <v>34596137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34596137</v>
      </c>
      <c r="X8" s="20">
        <v>185517423</v>
      </c>
      <c r="Y8" s="20">
        <v>-150921286</v>
      </c>
      <c r="Z8" s="21">
        <v>-81.351542922197666</v>
      </c>
      <c r="AA8" s="22">
        <v>742069678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41345873</v>
      </c>
      <c r="F11" s="20">
        <v>41345873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10336467</v>
      </c>
      <c r="Y11" s="20">
        <v>-10336467</v>
      </c>
      <c r="Z11" s="21">
        <v>-100</v>
      </c>
      <c r="AA11" s="22">
        <v>41345873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16395649</v>
      </c>
      <c r="D12" s="29">
        <f>SUM(D6:D11)</f>
        <v>0</v>
      </c>
      <c r="E12" s="30">
        <f t="shared" si="0"/>
        <v>783415551</v>
      </c>
      <c r="F12" s="31">
        <f t="shared" si="0"/>
        <v>783415551</v>
      </c>
      <c r="G12" s="31">
        <f t="shared" si="0"/>
        <v>78054414</v>
      </c>
      <c r="H12" s="31">
        <f t="shared" si="0"/>
        <v>-65793883</v>
      </c>
      <c r="I12" s="31">
        <f t="shared" si="0"/>
        <v>22335606</v>
      </c>
      <c r="J12" s="31">
        <f t="shared" si="0"/>
        <v>34596137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34596137</v>
      </c>
      <c r="X12" s="31">
        <f t="shared" si="0"/>
        <v>195853890</v>
      </c>
      <c r="Y12" s="31">
        <f t="shared" si="0"/>
        <v>-161257753</v>
      </c>
      <c r="Z12" s="32">
        <f>+IF(X12&lt;&gt;0,+(Y12/X12)*100,0)</f>
        <v>-82.335741710312732</v>
      </c>
      <c r="AA12" s="33">
        <f>SUM(AA6:AA11)</f>
        <v>783415551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8043405</v>
      </c>
      <c r="D19" s="18"/>
      <c r="E19" s="19">
        <v>161754465</v>
      </c>
      <c r="F19" s="20">
        <v>161754465</v>
      </c>
      <c r="G19" s="20">
        <v>116891554</v>
      </c>
      <c r="H19" s="20">
        <v>-109917897</v>
      </c>
      <c r="I19" s="20">
        <v>8419020</v>
      </c>
      <c r="J19" s="20">
        <v>15392677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15392677</v>
      </c>
      <c r="X19" s="20">
        <v>40438614</v>
      </c>
      <c r="Y19" s="20">
        <v>-25045937</v>
      </c>
      <c r="Z19" s="21">
        <v>-61.93569591677894</v>
      </c>
      <c r="AA19" s="22">
        <v>161754465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8043405</v>
      </c>
      <c r="D24" s="29">
        <f>SUM(D15:D23)</f>
        <v>0</v>
      </c>
      <c r="E24" s="36">
        <f t="shared" si="1"/>
        <v>161754465</v>
      </c>
      <c r="F24" s="37">
        <f t="shared" si="1"/>
        <v>161754465</v>
      </c>
      <c r="G24" s="37">
        <f t="shared" si="1"/>
        <v>116891554</v>
      </c>
      <c r="H24" s="37">
        <f t="shared" si="1"/>
        <v>-109917897</v>
      </c>
      <c r="I24" s="37">
        <f t="shared" si="1"/>
        <v>8419020</v>
      </c>
      <c r="J24" s="37">
        <f t="shared" si="1"/>
        <v>15392677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15392677</v>
      </c>
      <c r="X24" s="37">
        <f t="shared" si="1"/>
        <v>40438614</v>
      </c>
      <c r="Y24" s="37">
        <f t="shared" si="1"/>
        <v>-25045937</v>
      </c>
      <c r="Z24" s="38">
        <f>+IF(X24&lt;&gt;0,+(Y24/X24)*100,0)</f>
        <v>-61.93569591677894</v>
      </c>
      <c r="AA24" s="39">
        <f>SUM(AA15:AA23)</f>
        <v>161754465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24439054</v>
      </c>
      <c r="D25" s="29">
        <f>+D12+D24</f>
        <v>0</v>
      </c>
      <c r="E25" s="30">
        <f t="shared" si="2"/>
        <v>945170016</v>
      </c>
      <c r="F25" s="31">
        <f t="shared" si="2"/>
        <v>945170016</v>
      </c>
      <c r="G25" s="31">
        <f t="shared" si="2"/>
        <v>194945968</v>
      </c>
      <c r="H25" s="31">
        <f t="shared" si="2"/>
        <v>-175711780</v>
      </c>
      <c r="I25" s="31">
        <f t="shared" si="2"/>
        <v>30754626</v>
      </c>
      <c r="J25" s="31">
        <f t="shared" si="2"/>
        <v>49988814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49988814</v>
      </c>
      <c r="X25" s="31">
        <f t="shared" si="2"/>
        <v>236292504</v>
      </c>
      <c r="Y25" s="31">
        <f t="shared" si="2"/>
        <v>-186303690</v>
      </c>
      <c r="Z25" s="32">
        <f>+IF(X25&lt;&gt;0,+(Y25/X25)*100,0)</f>
        <v>-78.844519756750302</v>
      </c>
      <c r="AA25" s="33">
        <f>+AA12+AA24</f>
        <v>945170016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44195177</v>
      </c>
      <c r="D32" s="18"/>
      <c r="E32" s="19"/>
      <c r="F32" s="20"/>
      <c r="G32" s="20">
        <v>53770673</v>
      </c>
      <c r="H32" s="20">
        <v>-52147269</v>
      </c>
      <c r="I32" s="20">
        <v>44959093</v>
      </c>
      <c r="J32" s="20">
        <v>46582497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46582497</v>
      </c>
      <c r="X32" s="20"/>
      <c r="Y32" s="20">
        <v>46582497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44195177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53770673</v>
      </c>
      <c r="H34" s="31">
        <f t="shared" si="3"/>
        <v>-52147269</v>
      </c>
      <c r="I34" s="31">
        <f t="shared" si="3"/>
        <v>44959093</v>
      </c>
      <c r="J34" s="31">
        <f t="shared" si="3"/>
        <v>46582497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46582497</v>
      </c>
      <c r="X34" s="31">
        <f t="shared" si="3"/>
        <v>0</v>
      </c>
      <c r="Y34" s="31">
        <f t="shared" si="3"/>
        <v>46582497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44195177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53770673</v>
      </c>
      <c r="H40" s="31">
        <f t="shared" si="5"/>
        <v>-52147269</v>
      </c>
      <c r="I40" s="31">
        <f t="shared" si="5"/>
        <v>44959093</v>
      </c>
      <c r="J40" s="31">
        <f t="shared" si="5"/>
        <v>46582497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46582497</v>
      </c>
      <c r="X40" s="31">
        <f t="shared" si="5"/>
        <v>0</v>
      </c>
      <c r="Y40" s="31">
        <f t="shared" si="5"/>
        <v>46582497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-19756123</v>
      </c>
      <c r="D42" s="43">
        <f>+D25-D40</f>
        <v>0</v>
      </c>
      <c r="E42" s="44">
        <f t="shared" si="6"/>
        <v>945170016</v>
      </c>
      <c r="F42" s="45">
        <f t="shared" si="6"/>
        <v>945170016</v>
      </c>
      <c r="G42" s="45">
        <f t="shared" si="6"/>
        <v>141175295</v>
      </c>
      <c r="H42" s="45">
        <f t="shared" si="6"/>
        <v>-123564511</v>
      </c>
      <c r="I42" s="45">
        <f t="shared" si="6"/>
        <v>-14204467</v>
      </c>
      <c r="J42" s="45">
        <f t="shared" si="6"/>
        <v>3406317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3406317</v>
      </c>
      <c r="X42" s="45">
        <f t="shared" si="6"/>
        <v>236292504</v>
      </c>
      <c r="Y42" s="45">
        <f t="shared" si="6"/>
        <v>-232886187</v>
      </c>
      <c r="Z42" s="46">
        <f>+IF(X42&lt;&gt;0,+(Y42/X42)*100,0)</f>
        <v>-98.558432052503875</v>
      </c>
      <c r="AA42" s="47">
        <f>+AA25-AA40</f>
        <v>945170016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53709046</v>
      </c>
      <c r="D45" s="18"/>
      <c r="E45" s="19">
        <v>89089849</v>
      </c>
      <c r="F45" s="20">
        <v>89089849</v>
      </c>
      <c r="G45" s="20">
        <v>50793867</v>
      </c>
      <c r="H45" s="20">
        <v>-38259843</v>
      </c>
      <c r="I45" s="20">
        <v>71243220</v>
      </c>
      <c r="J45" s="20">
        <v>83777244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83777244</v>
      </c>
      <c r="X45" s="20">
        <v>22272465</v>
      </c>
      <c r="Y45" s="20">
        <v>61504779</v>
      </c>
      <c r="Z45" s="48">
        <v>276.14715748795658</v>
      </c>
      <c r="AA45" s="22">
        <v>89089849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53709046</v>
      </c>
      <c r="D48" s="51">
        <f>SUM(D45:D47)</f>
        <v>0</v>
      </c>
      <c r="E48" s="52">
        <f t="shared" si="7"/>
        <v>89089849</v>
      </c>
      <c r="F48" s="53">
        <f t="shared" si="7"/>
        <v>89089849</v>
      </c>
      <c r="G48" s="53">
        <f t="shared" si="7"/>
        <v>50793867</v>
      </c>
      <c r="H48" s="53">
        <f t="shared" si="7"/>
        <v>-38259843</v>
      </c>
      <c r="I48" s="53">
        <f t="shared" si="7"/>
        <v>71243220</v>
      </c>
      <c r="J48" s="53">
        <f t="shared" si="7"/>
        <v>83777244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83777244</v>
      </c>
      <c r="X48" s="53">
        <f t="shared" si="7"/>
        <v>22272465</v>
      </c>
      <c r="Y48" s="53">
        <f t="shared" si="7"/>
        <v>61504779</v>
      </c>
      <c r="Z48" s="54">
        <f>+IF(X48&lt;&gt;0,+(Y48/X48)*100,0)</f>
        <v>276.14715748795658</v>
      </c>
      <c r="AA48" s="55">
        <f>SUM(AA45:AA47)</f>
        <v>89089849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180191882</v>
      </c>
      <c r="D8" s="18"/>
      <c r="E8" s="19">
        <v>130240380</v>
      </c>
      <c r="F8" s="20">
        <v>130240380</v>
      </c>
      <c r="G8" s="20">
        <v>205396466</v>
      </c>
      <c r="H8" s="20">
        <v>7703484</v>
      </c>
      <c r="I8" s="20">
        <v>40773199</v>
      </c>
      <c r="J8" s="20">
        <v>253873149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253873149</v>
      </c>
      <c r="X8" s="20">
        <v>32560107</v>
      </c>
      <c r="Y8" s="20">
        <v>221313042</v>
      </c>
      <c r="Z8" s="21">
        <v>679.70612627286516</v>
      </c>
      <c r="AA8" s="22">
        <v>130240380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564550</v>
      </c>
      <c r="D11" s="18"/>
      <c r="E11" s="19">
        <v>682324</v>
      </c>
      <c r="F11" s="20">
        <v>682324</v>
      </c>
      <c r="G11" s="20">
        <v>564551</v>
      </c>
      <c r="H11" s="20"/>
      <c r="I11" s="20"/>
      <c r="J11" s="20">
        <v>564551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564551</v>
      </c>
      <c r="X11" s="20">
        <v>170586</v>
      </c>
      <c r="Y11" s="20">
        <v>393965</v>
      </c>
      <c r="Z11" s="21">
        <v>230.94802621551591</v>
      </c>
      <c r="AA11" s="22">
        <v>682324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180756432</v>
      </c>
      <c r="D12" s="29">
        <f>SUM(D6:D11)</f>
        <v>0</v>
      </c>
      <c r="E12" s="30">
        <f t="shared" si="0"/>
        <v>130922704</v>
      </c>
      <c r="F12" s="31">
        <f t="shared" si="0"/>
        <v>130922704</v>
      </c>
      <c r="G12" s="31">
        <f t="shared" si="0"/>
        <v>205961017</v>
      </c>
      <c r="H12" s="31">
        <f t="shared" si="0"/>
        <v>7703484</v>
      </c>
      <c r="I12" s="31">
        <f t="shared" si="0"/>
        <v>40773199</v>
      </c>
      <c r="J12" s="31">
        <f t="shared" si="0"/>
        <v>254437700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254437700</v>
      </c>
      <c r="X12" s="31">
        <f t="shared" si="0"/>
        <v>32730693</v>
      </c>
      <c r="Y12" s="31">
        <f t="shared" si="0"/>
        <v>221707007</v>
      </c>
      <c r="Z12" s="32">
        <f>+IF(X12&lt;&gt;0,+(Y12/X12)*100,0)</f>
        <v>677.36728641828631</v>
      </c>
      <c r="AA12" s="33">
        <f>SUM(AA6:AA11)</f>
        <v>130922704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264038239</v>
      </c>
      <c r="D19" s="18"/>
      <c r="E19" s="19">
        <v>243862545</v>
      </c>
      <c r="F19" s="20">
        <v>243862545</v>
      </c>
      <c r="G19" s="20">
        <v>236805648</v>
      </c>
      <c r="H19" s="20">
        <v>27232592</v>
      </c>
      <c r="I19" s="20"/>
      <c r="J19" s="20">
        <v>264038240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264038240</v>
      </c>
      <c r="X19" s="20">
        <v>60965700</v>
      </c>
      <c r="Y19" s="20">
        <v>203072540</v>
      </c>
      <c r="Z19" s="21">
        <v>333.09309989059426</v>
      </c>
      <c r="AA19" s="22">
        <v>243862545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264038239</v>
      </c>
      <c r="D24" s="29">
        <f>SUM(D15:D23)</f>
        <v>0</v>
      </c>
      <c r="E24" s="36">
        <f t="shared" si="1"/>
        <v>243862545</v>
      </c>
      <c r="F24" s="37">
        <f t="shared" si="1"/>
        <v>243862545</v>
      </c>
      <c r="G24" s="37">
        <f t="shared" si="1"/>
        <v>236805648</v>
      </c>
      <c r="H24" s="37">
        <f t="shared" si="1"/>
        <v>27232592</v>
      </c>
      <c r="I24" s="37">
        <f t="shared" si="1"/>
        <v>0</v>
      </c>
      <c r="J24" s="37">
        <f t="shared" si="1"/>
        <v>264038240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264038240</v>
      </c>
      <c r="X24" s="37">
        <f t="shared" si="1"/>
        <v>60965700</v>
      </c>
      <c r="Y24" s="37">
        <f t="shared" si="1"/>
        <v>203072540</v>
      </c>
      <c r="Z24" s="38">
        <f>+IF(X24&lt;&gt;0,+(Y24/X24)*100,0)</f>
        <v>333.09309989059426</v>
      </c>
      <c r="AA24" s="39">
        <f>SUM(AA15:AA23)</f>
        <v>243862545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444794671</v>
      </c>
      <c r="D25" s="29">
        <f>+D12+D24</f>
        <v>0</v>
      </c>
      <c r="E25" s="30">
        <f t="shared" si="2"/>
        <v>374785249</v>
      </c>
      <c r="F25" s="31">
        <f t="shared" si="2"/>
        <v>374785249</v>
      </c>
      <c r="G25" s="31">
        <f t="shared" si="2"/>
        <v>442766665</v>
      </c>
      <c r="H25" s="31">
        <f t="shared" si="2"/>
        <v>34936076</v>
      </c>
      <c r="I25" s="31">
        <f t="shared" si="2"/>
        <v>40773199</v>
      </c>
      <c r="J25" s="31">
        <f t="shared" si="2"/>
        <v>518475940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518475940</v>
      </c>
      <c r="X25" s="31">
        <f t="shared" si="2"/>
        <v>93696393</v>
      </c>
      <c r="Y25" s="31">
        <f t="shared" si="2"/>
        <v>424779547</v>
      </c>
      <c r="Z25" s="32">
        <f>+IF(X25&lt;&gt;0,+(Y25/X25)*100,0)</f>
        <v>453.35741686448915</v>
      </c>
      <c r="AA25" s="33">
        <f>+AA12+AA24</f>
        <v>374785249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21888248</v>
      </c>
      <c r="D31" s="18"/>
      <c r="E31" s="19">
        <v>24736617</v>
      </c>
      <c r="F31" s="20">
        <v>24736617</v>
      </c>
      <c r="G31" s="20">
        <v>28217324</v>
      </c>
      <c r="H31" s="20">
        <v>-6231496</v>
      </c>
      <c r="I31" s="20">
        <v>271902</v>
      </c>
      <c r="J31" s="20">
        <v>22257730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22257730</v>
      </c>
      <c r="X31" s="20">
        <v>6184152</v>
      </c>
      <c r="Y31" s="20">
        <v>16073578</v>
      </c>
      <c r="Z31" s="21">
        <v>259.9156359675506</v>
      </c>
      <c r="AA31" s="22">
        <v>24736617</v>
      </c>
    </row>
    <row r="32" spans="1:27" ht="13.5" x14ac:dyDescent="0.25">
      <c r="A32" s="23" t="s">
        <v>58</v>
      </c>
      <c r="B32" s="17" t="s">
        <v>32</v>
      </c>
      <c r="C32" s="18">
        <v>95070484</v>
      </c>
      <c r="D32" s="18"/>
      <c r="E32" s="19">
        <v>-9947871</v>
      </c>
      <c r="F32" s="20">
        <v>-9947871</v>
      </c>
      <c r="G32" s="20">
        <v>39646443</v>
      </c>
      <c r="H32" s="20">
        <v>41061930</v>
      </c>
      <c r="I32" s="20">
        <v>5446661</v>
      </c>
      <c r="J32" s="20">
        <v>86155034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86155034</v>
      </c>
      <c r="X32" s="20">
        <v>-2487168</v>
      </c>
      <c r="Y32" s="20">
        <v>88642202</v>
      </c>
      <c r="Z32" s="21">
        <v>-3563.9812831300496</v>
      </c>
      <c r="AA32" s="22">
        <v>-9947871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116958732</v>
      </c>
      <c r="D34" s="29">
        <f>SUM(D29:D33)</f>
        <v>0</v>
      </c>
      <c r="E34" s="30">
        <f t="shared" si="3"/>
        <v>14788746</v>
      </c>
      <c r="F34" s="31">
        <f t="shared" si="3"/>
        <v>14788746</v>
      </c>
      <c r="G34" s="31">
        <f t="shared" si="3"/>
        <v>67863767</v>
      </c>
      <c r="H34" s="31">
        <f t="shared" si="3"/>
        <v>34830434</v>
      </c>
      <c r="I34" s="31">
        <f t="shared" si="3"/>
        <v>5718563</v>
      </c>
      <c r="J34" s="31">
        <f t="shared" si="3"/>
        <v>108412764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108412764</v>
      </c>
      <c r="X34" s="31">
        <f t="shared" si="3"/>
        <v>3696984</v>
      </c>
      <c r="Y34" s="31">
        <f t="shared" si="3"/>
        <v>104715780</v>
      </c>
      <c r="Z34" s="32">
        <f>+IF(X34&lt;&gt;0,+(Y34/X34)*100,0)</f>
        <v>2832.4650580040379</v>
      </c>
      <c r="AA34" s="33">
        <f>SUM(AA29:AA33)</f>
        <v>14788746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116958732</v>
      </c>
      <c r="D40" s="29">
        <f>+D34+D39</f>
        <v>0</v>
      </c>
      <c r="E40" s="30">
        <f t="shared" si="5"/>
        <v>14788746</v>
      </c>
      <c r="F40" s="31">
        <f t="shared" si="5"/>
        <v>14788746</v>
      </c>
      <c r="G40" s="31">
        <f t="shared" si="5"/>
        <v>67863767</v>
      </c>
      <c r="H40" s="31">
        <f t="shared" si="5"/>
        <v>34830434</v>
      </c>
      <c r="I40" s="31">
        <f t="shared" si="5"/>
        <v>5718563</v>
      </c>
      <c r="J40" s="31">
        <f t="shared" si="5"/>
        <v>108412764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108412764</v>
      </c>
      <c r="X40" s="31">
        <f t="shared" si="5"/>
        <v>3696984</v>
      </c>
      <c r="Y40" s="31">
        <f t="shared" si="5"/>
        <v>104715780</v>
      </c>
      <c r="Z40" s="32">
        <f>+IF(X40&lt;&gt;0,+(Y40/X40)*100,0)</f>
        <v>2832.4650580040379</v>
      </c>
      <c r="AA40" s="33">
        <f>+AA34+AA39</f>
        <v>14788746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327835939</v>
      </c>
      <c r="D42" s="43">
        <f>+D25-D40</f>
        <v>0</v>
      </c>
      <c r="E42" s="44">
        <f t="shared" si="6"/>
        <v>359996503</v>
      </c>
      <c r="F42" s="45">
        <f t="shared" si="6"/>
        <v>359996503</v>
      </c>
      <c r="G42" s="45">
        <f t="shared" si="6"/>
        <v>374902898</v>
      </c>
      <c r="H42" s="45">
        <f t="shared" si="6"/>
        <v>105642</v>
      </c>
      <c r="I42" s="45">
        <f t="shared" si="6"/>
        <v>35054636</v>
      </c>
      <c r="J42" s="45">
        <f t="shared" si="6"/>
        <v>410063176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410063176</v>
      </c>
      <c r="X42" s="45">
        <f t="shared" si="6"/>
        <v>89999409</v>
      </c>
      <c r="Y42" s="45">
        <f t="shared" si="6"/>
        <v>320063767</v>
      </c>
      <c r="Z42" s="46">
        <f>+IF(X42&lt;&gt;0,+(Y42/X42)*100,0)</f>
        <v>355.62874307319066</v>
      </c>
      <c r="AA42" s="47">
        <f>+AA25-AA40</f>
        <v>359996503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279481181</v>
      </c>
      <c r="D45" s="18"/>
      <c r="E45" s="19">
        <v>329931222</v>
      </c>
      <c r="F45" s="20">
        <v>329931222</v>
      </c>
      <c r="G45" s="20">
        <v>330043495</v>
      </c>
      <c r="H45" s="20">
        <v>-14031861</v>
      </c>
      <c r="I45" s="20">
        <v>43322956</v>
      </c>
      <c r="J45" s="20">
        <v>359334590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359334590</v>
      </c>
      <c r="X45" s="20">
        <v>82482804</v>
      </c>
      <c r="Y45" s="20">
        <v>276851786</v>
      </c>
      <c r="Z45" s="48">
        <v>335.64788364857236</v>
      </c>
      <c r="AA45" s="22">
        <v>329931222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279481181</v>
      </c>
      <c r="D48" s="51">
        <f>SUM(D45:D47)</f>
        <v>0</v>
      </c>
      <c r="E48" s="52">
        <f t="shared" si="7"/>
        <v>329931222</v>
      </c>
      <c r="F48" s="53">
        <f t="shared" si="7"/>
        <v>329931222</v>
      </c>
      <c r="G48" s="53">
        <f t="shared" si="7"/>
        <v>330043495</v>
      </c>
      <c r="H48" s="53">
        <f t="shared" si="7"/>
        <v>-14031861</v>
      </c>
      <c r="I48" s="53">
        <f t="shared" si="7"/>
        <v>43322956</v>
      </c>
      <c r="J48" s="53">
        <f t="shared" si="7"/>
        <v>359334590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359334590</v>
      </c>
      <c r="X48" s="53">
        <f t="shared" si="7"/>
        <v>82482804</v>
      </c>
      <c r="Y48" s="53">
        <f t="shared" si="7"/>
        <v>276851786</v>
      </c>
      <c r="Z48" s="54">
        <f>+IF(X48&lt;&gt;0,+(Y48/X48)*100,0)</f>
        <v>335.64788364857236</v>
      </c>
      <c r="AA48" s="55">
        <f>SUM(AA45:AA47)</f>
        <v>329931222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8749370</v>
      </c>
      <c r="D8" s="18"/>
      <c r="E8" s="19">
        <v>23885528</v>
      </c>
      <c r="F8" s="20">
        <v>23885528</v>
      </c>
      <c r="G8" s="20">
        <v>20554259</v>
      </c>
      <c r="H8" s="20">
        <v>2801904</v>
      </c>
      <c r="I8" s="20">
        <v>-3819437</v>
      </c>
      <c r="J8" s="20">
        <v>19536726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19536726</v>
      </c>
      <c r="X8" s="20">
        <v>5971377</v>
      </c>
      <c r="Y8" s="20">
        <v>13565349</v>
      </c>
      <c r="Z8" s="21">
        <v>227.17287821552716</v>
      </c>
      <c r="AA8" s="22">
        <v>23885528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-6027</v>
      </c>
      <c r="D11" s="18"/>
      <c r="E11" s="19"/>
      <c r="F11" s="20"/>
      <c r="G11" s="20">
        <v>33364</v>
      </c>
      <c r="H11" s="20"/>
      <c r="I11" s="20">
        <v>-39391</v>
      </c>
      <c r="J11" s="20">
        <v>-6027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-6027</v>
      </c>
      <c r="X11" s="20"/>
      <c r="Y11" s="20">
        <v>-6027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8743343</v>
      </c>
      <c r="D12" s="29">
        <f>SUM(D6:D11)</f>
        <v>0</v>
      </c>
      <c r="E12" s="30">
        <f t="shared" si="0"/>
        <v>23885528</v>
      </c>
      <c r="F12" s="31">
        <f t="shared" si="0"/>
        <v>23885528</v>
      </c>
      <c r="G12" s="31">
        <f t="shared" si="0"/>
        <v>20587623</v>
      </c>
      <c r="H12" s="31">
        <f t="shared" si="0"/>
        <v>2801904</v>
      </c>
      <c r="I12" s="31">
        <f t="shared" si="0"/>
        <v>-3858828</v>
      </c>
      <c r="J12" s="31">
        <f t="shared" si="0"/>
        <v>19530699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19530699</v>
      </c>
      <c r="X12" s="31">
        <f t="shared" si="0"/>
        <v>5971377</v>
      </c>
      <c r="Y12" s="31">
        <f t="shared" si="0"/>
        <v>13559322</v>
      </c>
      <c r="Z12" s="32">
        <f>+IF(X12&lt;&gt;0,+(Y12/X12)*100,0)</f>
        <v>227.0719467218365</v>
      </c>
      <c r="AA12" s="33">
        <f>SUM(AA6:AA11)</f>
        <v>23885528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28975588</v>
      </c>
      <c r="D19" s="18"/>
      <c r="E19" s="19">
        <v>350603351</v>
      </c>
      <c r="F19" s="20">
        <v>350603351</v>
      </c>
      <c r="G19" s="20">
        <v>250452073</v>
      </c>
      <c r="H19" s="20">
        <v>3828875</v>
      </c>
      <c r="I19" s="20">
        <v>-219588911</v>
      </c>
      <c r="J19" s="20">
        <v>34692037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34692037</v>
      </c>
      <c r="X19" s="20">
        <v>87650838</v>
      </c>
      <c r="Y19" s="20">
        <v>-52958801</v>
      </c>
      <c r="Z19" s="21">
        <v>-60.420187882288133</v>
      </c>
      <c r="AA19" s="22">
        <v>350603351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28975588</v>
      </c>
      <c r="D24" s="29">
        <f>SUM(D15:D23)</f>
        <v>0</v>
      </c>
      <c r="E24" s="36">
        <f t="shared" si="1"/>
        <v>350603351</v>
      </c>
      <c r="F24" s="37">
        <f t="shared" si="1"/>
        <v>350603351</v>
      </c>
      <c r="G24" s="37">
        <f t="shared" si="1"/>
        <v>250452073</v>
      </c>
      <c r="H24" s="37">
        <f t="shared" si="1"/>
        <v>3828875</v>
      </c>
      <c r="I24" s="37">
        <f t="shared" si="1"/>
        <v>-219588911</v>
      </c>
      <c r="J24" s="37">
        <f t="shared" si="1"/>
        <v>34692037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34692037</v>
      </c>
      <c r="X24" s="37">
        <f t="shared" si="1"/>
        <v>87650838</v>
      </c>
      <c r="Y24" s="37">
        <f t="shared" si="1"/>
        <v>-52958801</v>
      </c>
      <c r="Z24" s="38">
        <f>+IF(X24&lt;&gt;0,+(Y24/X24)*100,0)</f>
        <v>-60.420187882288133</v>
      </c>
      <c r="AA24" s="39">
        <f>SUM(AA15:AA23)</f>
        <v>350603351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37718931</v>
      </c>
      <c r="D25" s="29">
        <f>+D12+D24</f>
        <v>0</v>
      </c>
      <c r="E25" s="30">
        <f t="shared" si="2"/>
        <v>374488879</v>
      </c>
      <c r="F25" s="31">
        <f t="shared" si="2"/>
        <v>374488879</v>
      </c>
      <c r="G25" s="31">
        <f t="shared" si="2"/>
        <v>271039696</v>
      </c>
      <c r="H25" s="31">
        <f t="shared" si="2"/>
        <v>6630779</v>
      </c>
      <c r="I25" s="31">
        <f t="shared" si="2"/>
        <v>-223447739</v>
      </c>
      <c r="J25" s="31">
        <f t="shared" si="2"/>
        <v>54222736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54222736</v>
      </c>
      <c r="X25" s="31">
        <f t="shared" si="2"/>
        <v>93622215</v>
      </c>
      <c r="Y25" s="31">
        <f t="shared" si="2"/>
        <v>-39399479</v>
      </c>
      <c r="Z25" s="32">
        <f>+IF(X25&lt;&gt;0,+(Y25/X25)*100,0)</f>
        <v>-42.083472389539175</v>
      </c>
      <c r="AA25" s="33">
        <f>+AA12+AA24</f>
        <v>374488879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82531</v>
      </c>
      <c r="F31" s="20">
        <v>82531</v>
      </c>
      <c r="G31" s="20">
        <v>82531</v>
      </c>
      <c r="H31" s="20"/>
      <c r="I31" s="20">
        <v>-82531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20634</v>
      </c>
      <c r="Y31" s="20">
        <v>-20634</v>
      </c>
      <c r="Z31" s="21">
        <v>-100</v>
      </c>
      <c r="AA31" s="22">
        <v>82531</v>
      </c>
    </row>
    <row r="32" spans="1:27" ht="13.5" x14ac:dyDescent="0.25">
      <c r="A32" s="23" t="s">
        <v>58</v>
      </c>
      <c r="B32" s="17" t="s">
        <v>32</v>
      </c>
      <c r="C32" s="18">
        <v>5620674</v>
      </c>
      <c r="D32" s="18"/>
      <c r="E32" s="19"/>
      <c r="F32" s="20"/>
      <c r="G32" s="20">
        <v>22795295</v>
      </c>
      <c r="H32" s="20">
        <v>322165</v>
      </c>
      <c r="I32" s="20">
        <v>-16172304</v>
      </c>
      <c r="J32" s="20">
        <v>6945156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6945156</v>
      </c>
      <c r="X32" s="20"/>
      <c r="Y32" s="20">
        <v>6945156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5620674</v>
      </c>
      <c r="D34" s="29">
        <f>SUM(D29:D33)</f>
        <v>0</v>
      </c>
      <c r="E34" s="30">
        <f t="shared" si="3"/>
        <v>82531</v>
      </c>
      <c r="F34" s="31">
        <f t="shared" si="3"/>
        <v>82531</v>
      </c>
      <c r="G34" s="31">
        <f t="shared" si="3"/>
        <v>22877826</v>
      </c>
      <c r="H34" s="31">
        <f t="shared" si="3"/>
        <v>322165</v>
      </c>
      <c r="I34" s="31">
        <f t="shared" si="3"/>
        <v>-16254835</v>
      </c>
      <c r="J34" s="31">
        <f t="shared" si="3"/>
        <v>6945156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6945156</v>
      </c>
      <c r="X34" s="31">
        <f t="shared" si="3"/>
        <v>20634</v>
      </c>
      <c r="Y34" s="31">
        <f t="shared" si="3"/>
        <v>6924522</v>
      </c>
      <c r="Z34" s="32">
        <f>+IF(X34&lt;&gt;0,+(Y34/X34)*100,0)</f>
        <v>33558.796161674909</v>
      </c>
      <c r="AA34" s="33">
        <f>SUM(AA29:AA33)</f>
        <v>82531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5620674</v>
      </c>
      <c r="D40" s="29">
        <f>+D34+D39</f>
        <v>0</v>
      </c>
      <c r="E40" s="30">
        <f t="shared" si="5"/>
        <v>82531</v>
      </c>
      <c r="F40" s="31">
        <f t="shared" si="5"/>
        <v>82531</v>
      </c>
      <c r="G40" s="31">
        <f t="shared" si="5"/>
        <v>22877826</v>
      </c>
      <c r="H40" s="31">
        <f t="shared" si="5"/>
        <v>322165</v>
      </c>
      <c r="I40" s="31">
        <f t="shared" si="5"/>
        <v>-16254835</v>
      </c>
      <c r="J40" s="31">
        <f t="shared" si="5"/>
        <v>6945156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6945156</v>
      </c>
      <c r="X40" s="31">
        <f t="shared" si="5"/>
        <v>20634</v>
      </c>
      <c r="Y40" s="31">
        <f t="shared" si="5"/>
        <v>6924522</v>
      </c>
      <c r="Z40" s="32">
        <f>+IF(X40&lt;&gt;0,+(Y40/X40)*100,0)</f>
        <v>33558.796161674909</v>
      </c>
      <c r="AA40" s="33">
        <f>+AA34+AA39</f>
        <v>82531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32098257</v>
      </c>
      <c r="D42" s="43">
        <f>+D25-D40</f>
        <v>0</v>
      </c>
      <c r="E42" s="44">
        <f t="shared" si="6"/>
        <v>374406348</v>
      </c>
      <c r="F42" s="45">
        <f t="shared" si="6"/>
        <v>374406348</v>
      </c>
      <c r="G42" s="45">
        <f t="shared" si="6"/>
        <v>248161870</v>
      </c>
      <c r="H42" s="45">
        <f t="shared" si="6"/>
        <v>6308614</v>
      </c>
      <c r="I42" s="45">
        <f t="shared" si="6"/>
        <v>-207192904</v>
      </c>
      <c r="J42" s="45">
        <f t="shared" si="6"/>
        <v>47277580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47277580</v>
      </c>
      <c r="X42" s="45">
        <f t="shared" si="6"/>
        <v>93601581</v>
      </c>
      <c r="Y42" s="45">
        <f t="shared" si="6"/>
        <v>-46324001</v>
      </c>
      <c r="Z42" s="46">
        <f>+IF(X42&lt;&gt;0,+(Y42/X42)*100,0)</f>
        <v>-49.490618112529532</v>
      </c>
      <c r="AA42" s="47">
        <f>+AA25-AA40</f>
        <v>374406348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6792879</v>
      </c>
      <c r="D45" s="18"/>
      <c r="E45" s="19">
        <v>30262078</v>
      </c>
      <c r="F45" s="20">
        <v>30262078</v>
      </c>
      <c r="G45" s="20">
        <v>-57023869</v>
      </c>
      <c r="H45" s="20">
        <v>3112844</v>
      </c>
      <c r="I45" s="20">
        <v>69945932</v>
      </c>
      <c r="J45" s="20">
        <v>16034907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16034907</v>
      </c>
      <c r="X45" s="20">
        <v>7565520</v>
      </c>
      <c r="Y45" s="20">
        <v>8469387</v>
      </c>
      <c r="Z45" s="48">
        <v>111.94718935380517</v>
      </c>
      <c r="AA45" s="22">
        <v>30262078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6792879</v>
      </c>
      <c r="D48" s="51">
        <f>SUM(D45:D47)</f>
        <v>0</v>
      </c>
      <c r="E48" s="52">
        <f t="shared" si="7"/>
        <v>30262078</v>
      </c>
      <c r="F48" s="53">
        <f t="shared" si="7"/>
        <v>30262078</v>
      </c>
      <c r="G48" s="53">
        <f t="shared" si="7"/>
        <v>-57023869</v>
      </c>
      <c r="H48" s="53">
        <f t="shared" si="7"/>
        <v>3112844</v>
      </c>
      <c r="I48" s="53">
        <f t="shared" si="7"/>
        <v>69945932</v>
      </c>
      <c r="J48" s="53">
        <f t="shared" si="7"/>
        <v>16034907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16034907</v>
      </c>
      <c r="X48" s="53">
        <f t="shared" si="7"/>
        <v>7565520</v>
      </c>
      <c r="Y48" s="53">
        <f t="shared" si="7"/>
        <v>8469387</v>
      </c>
      <c r="Z48" s="54">
        <f>+IF(X48&lt;&gt;0,+(Y48/X48)*100,0)</f>
        <v>111.94718935380517</v>
      </c>
      <c r="AA48" s="55">
        <f>SUM(AA45:AA47)</f>
        <v>30262078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B1A4D3F-17B0-4156-A20A-6277404448FB}"/>
</file>

<file path=customXml/itemProps2.xml><?xml version="1.0" encoding="utf-8"?>
<ds:datastoreItem xmlns:ds="http://schemas.openxmlformats.org/officeDocument/2006/customXml" ds:itemID="{AD3F0D6D-B69B-4DA1-A9B8-CEA43FC71D03}"/>
</file>

<file path=customXml/itemProps3.xml><?xml version="1.0" encoding="utf-8"?>
<ds:datastoreItem xmlns:ds="http://schemas.openxmlformats.org/officeDocument/2006/customXml" ds:itemID="{7DC401E7-2E19-43AE-833E-D16FC9EBBB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2021-11-22T12:58:16Z</dcterms:created>
  <dcterms:modified xsi:type="dcterms:W3CDTF">2021-11-22T13:03:15Z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